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ME PERFOMANCE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Fill" hidden="1">#REF!</definedName>
    <definedName name="Agent">[1]Parameters!$D$23</definedName>
    <definedName name="Agent_Adress_1">[2]Parameters!$D$24</definedName>
    <definedName name="Agent_Adress_2">[2]Parameters!$D$25</definedName>
    <definedName name="Agent_Adress_3">[2]Parameters!$D$26</definedName>
    <definedName name="ARRIVAL_X">[1]Parameters!$D$4</definedName>
    <definedName name="ArrivalDate">[2]Parameters!$D$9</definedName>
    <definedName name="ArrUSDate">[2]Parameters!$D$14</definedName>
    <definedName name="ArrUSPort">[2]Parameters!$D$15</definedName>
    <definedName name="AS">'[3]main data'!$D$6:$AP$44</definedName>
    <definedName name="Call_Sign">[2]Parameters!$B$12</definedName>
    <definedName name="Cargo">[2]Parameters!$D$28</definedName>
    <definedName name="Country">[2]Parameters!$D$8</definedName>
    <definedName name="country_dep">[1]Parameters!$D$13</definedName>
    <definedName name="CREW">'[2]NEW CREW'!$B$41</definedName>
    <definedName name="CREWPF">#REF!</definedName>
    <definedName name="CurrentPort">[1]Parameters!$D$7</definedName>
    <definedName name="Date_Of_Departure">[2]Parameters!$D$12</definedName>
    <definedName name="DateDepForeign">[2]Parameters!$D$18</definedName>
    <definedName name="DateOfConstruct">[2]Parameters!$B$20</definedName>
    <definedName name="DateOfReg">[2]Parameters!$B$8</definedName>
    <definedName name="DEPART_X">[1]Parameters!$D$5</definedName>
    <definedName name="DepartDate">[2]Parameters!$D$10</definedName>
    <definedName name="Departure__Port">[1]Parameters!$D$11</definedName>
    <definedName name="DER_CERT">[2]Parameters!$B$26</definedName>
    <definedName name="DER_DATE">[2]Parameters!$B$28</definedName>
    <definedName name="DER_PORT">[2]Parameters!$B$27</definedName>
    <definedName name="DescrOfVsl">[2]Parameters!$B$5</definedName>
    <definedName name="Draft_aft">[2]Parameters!$D$3</definedName>
    <definedName name="Draft_Fore">[2]Parameters!$D$2</definedName>
    <definedName name="ETAFos">#REF!</definedName>
    <definedName name="FirstForeign">[2]Parameters!$D$19</definedName>
    <definedName name="FlagOfReg">[4]Parameters!$B$6</definedName>
    <definedName name="GrossRegTons">[2]Parameters!$B$9</definedName>
    <definedName name="L.O.A.">[2]Parameters!$B$11</definedName>
    <definedName name="LastForCountry">[2]Parameters!$D$17</definedName>
    <definedName name="LastForeign">[2]Parameters!$D$16</definedName>
    <definedName name="maindata">'[5]main data'!$D$6:$AP$44</definedName>
    <definedName name="Master">[4]Parameters!$D$20</definedName>
    <definedName name="MONTHDATA">#REF!</definedName>
    <definedName name="NetRegTons">[2]Parameters!$B$10</definedName>
    <definedName name="OFFDATE">#REF!</definedName>
    <definedName name="OfficialNo">[2]Parameters!$B$3</definedName>
    <definedName name="OprAddr1">[2]Parameters!$B$17</definedName>
    <definedName name="OprAddr2">[2]Parameters!$B$18</definedName>
    <definedName name="OprName">[2]Parameters!$B$16</definedName>
    <definedName name="OwnerAddr1">[2]Parameters!$B$14</definedName>
    <definedName name="OwnerAddr2">[2]Parameters!$B$15</definedName>
    <definedName name="Owners">[2]Parameters!$B$13</definedName>
    <definedName name="PASS_NO">'[2]NEW CREW'!$B$57</definedName>
    <definedName name="PortOfConstruct">[2]Parameters!$B$19</definedName>
    <definedName name="PortOfReg">[2]Parameters!$B$7</definedName>
    <definedName name="Print_Area_MI">#REF!</definedName>
    <definedName name="REJOININGBONUS">#REF!</definedName>
    <definedName name="SALARYDATA">#REF!</definedName>
    <definedName name="ShipName">[4]Parameters!$B$2</definedName>
    <definedName name="SR_NO">#REF!</definedName>
    <definedName name="SRNR">#REF!</definedName>
    <definedName name="TaxTV">10%</definedName>
    <definedName name="TaxXL">5%</definedName>
    <definedName name="Volume_of_cargo">[2]Parameters!$D$29</definedName>
    <definedName name="VoyNum">[2]Parameters!$D$6</definedName>
    <definedName name="VslClass">[2]Parameters!$B$4</definedName>
    <definedName name="WAGE">#REF!</definedName>
    <definedName name="Weight_of_cargo">[2]Parameters!$D$30</definedName>
    <definedName name="_Fill" localSheetId="0" hidden="1">#REF!</definedName>
    <definedName name="CREWPF" localSheetId="0">#REF!</definedName>
    <definedName name="ETAFos" localSheetId="0">#REF!</definedName>
    <definedName name="MONTHDATA" localSheetId="0">#REF!</definedName>
    <definedName name="OFFDATE" localSheetId="0">#REF!</definedName>
    <definedName name="Print_Area_MI" localSheetId="0">#REF!</definedName>
    <definedName name="REJOININGBONUS" localSheetId="0">#REF!</definedName>
    <definedName name="SALARYDATA" localSheetId="0">#REF!</definedName>
    <definedName name="SR_NO" localSheetId="0">#REF!</definedName>
    <definedName name="SRNR" localSheetId="0">#REF!</definedName>
    <definedName name="WAGE" localSheetId="0">#REF!</definedName>
  </definedNames>
  <calcPr calcId="144525"/>
</workbook>
</file>

<file path=xl/sharedStrings.xml><?xml version="1.0" encoding="utf-8"?>
<sst xmlns="http://schemas.openxmlformats.org/spreadsheetml/2006/main" count="167">
  <si>
    <t>Data Sheet for Main Engine</t>
  </si>
  <si>
    <t>SHIP NAME</t>
  </si>
  <si>
    <t>MV XIN BIN HAI</t>
  </si>
  <si>
    <t>Main Engine Type</t>
  </si>
  <si>
    <t>DALIAN MAN B&amp;W</t>
  </si>
  <si>
    <t>MAN B&amp;W 6S70MC-C7</t>
  </si>
  <si>
    <t>S. No.</t>
  </si>
  <si>
    <t>0645</t>
  </si>
  <si>
    <t>MES ENo.</t>
  </si>
  <si>
    <t>DML 3EYB5</t>
  </si>
  <si>
    <t>TE No.</t>
  </si>
  <si>
    <t>Voyage No.</t>
  </si>
  <si>
    <t>075A</t>
  </si>
  <si>
    <t>From:</t>
  </si>
  <si>
    <t>BAYUQUAN</t>
  </si>
  <si>
    <t>To:</t>
  </si>
  <si>
    <t>DAMPIER</t>
  </si>
  <si>
    <t>Total Run. Hours:</t>
  </si>
  <si>
    <t>Date &amp; Hour</t>
  </si>
  <si>
    <t>Hour From:</t>
  </si>
  <si>
    <t>Hour To:</t>
  </si>
  <si>
    <t>Last Docking Date</t>
  </si>
  <si>
    <t>Delivery from yard on 22-03-2010</t>
  </si>
  <si>
    <t>Laden/Ballast</t>
  </si>
  <si>
    <t>BALLAST</t>
  </si>
  <si>
    <t>Draft. Fore:</t>
  </si>
  <si>
    <t>Draft. Aft:</t>
  </si>
  <si>
    <t>Speed Setting  (RPM)</t>
  </si>
  <si>
    <t>84.5</t>
  </si>
  <si>
    <t>ENGINE RPM:</t>
  </si>
  <si>
    <t>Weather</t>
  </si>
  <si>
    <t>CALM</t>
  </si>
  <si>
    <t>Wind Direct</t>
  </si>
  <si>
    <t>SE</t>
  </si>
  <si>
    <t>Wind Force</t>
  </si>
  <si>
    <t>State of Sea:</t>
  </si>
  <si>
    <t>MODERATELY</t>
  </si>
  <si>
    <t>Slip(%)</t>
  </si>
  <si>
    <t>Temperature</t>
  </si>
  <si>
    <t>Eng. Room</t>
  </si>
  <si>
    <t>Speed</t>
  </si>
  <si>
    <t>By O.G.</t>
  </si>
  <si>
    <t>k'ts</t>
  </si>
  <si>
    <t>Sea Margin</t>
  </si>
  <si>
    <t>%</t>
  </si>
  <si>
    <t xml:space="preserve">Barometric Press at Engine Room </t>
  </si>
  <si>
    <t>Sea Water</t>
  </si>
  <si>
    <t>By Pitch</t>
  </si>
  <si>
    <t>Displacement</t>
  </si>
  <si>
    <t>77000</t>
  </si>
  <si>
    <t>DWT</t>
  </si>
  <si>
    <t>178000</t>
  </si>
  <si>
    <t>mmbar</t>
  </si>
  <si>
    <t>Running Mode</t>
  </si>
  <si>
    <t>FULL SPEED</t>
  </si>
  <si>
    <t>Version of ME system</t>
  </si>
  <si>
    <t>MC-C7</t>
  </si>
  <si>
    <t>Swash Plate Pos.(%)</t>
  </si>
  <si>
    <t>No.1</t>
  </si>
  <si>
    <t>NA</t>
  </si>
  <si>
    <t>No.2</t>
  </si>
  <si>
    <t>No.3</t>
  </si>
  <si>
    <t>Hydraulic Press.</t>
  </si>
  <si>
    <t>bar</t>
  </si>
  <si>
    <t>Fuel Index (%)</t>
  </si>
  <si>
    <t>76</t>
  </si>
  <si>
    <t>Effective Power (kW)</t>
  </si>
  <si>
    <t>Indicated Power (kW)</t>
  </si>
  <si>
    <t>Eff. Fuel oil Cons. (g/kWh)</t>
  </si>
  <si>
    <t>Indicated Fuel oil Cons. (g/kWh)</t>
  </si>
  <si>
    <t>No. of Cylinder</t>
  </si>
  <si>
    <t xml:space="preserve">Ave.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</si>
  <si>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</si>
  <si>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</si>
  <si>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</si>
  <si>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</si>
  <si>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</si>
  <si>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</si>
  <si>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</si>
  <si>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</si>
  <si>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</si>
  <si>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</si>
  <si>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</si>
  <si>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Max. Pressure</t>
  </si>
  <si>
    <t>Pressure Compression</t>
  </si>
  <si>
    <t>Pressure Indication</t>
  </si>
  <si>
    <t>I.P.S</t>
  </si>
  <si>
    <t>kW</t>
  </si>
  <si>
    <t>Exhaust Temp.</t>
  </si>
  <si>
    <t>deg C</t>
  </si>
  <si>
    <t>Fuel Plunger Stroke (mm)</t>
  </si>
  <si>
    <t>Fuel Index Offset, High Load (%)</t>
  </si>
  <si>
    <t>Fuel Index Offset, Low Load (%)</t>
  </si>
  <si>
    <t>Pmax Offset (bar)</t>
  </si>
  <si>
    <t>Pcomp/Pscav Offset (-)</t>
  </si>
  <si>
    <t>Exh. Valve Open Timing (Deg)</t>
  </si>
  <si>
    <t>127.6 deg after TDC</t>
  </si>
  <si>
    <t>F.W. Outlet</t>
  </si>
  <si>
    <t>P.C.O Outlet</t>
  </si>
  <si>
    <t>Wuhan Sailinde Lubricator</t>
  </si>
  <si>
    <t>Actual Feed Rate (g/kWh)</t>
  </si>
  <si>
    <t>Flow (l/h)</t>
  </si>
  <si>
    <t>S (%)</t>
  </si>
  <si>
    <t>Feed Rate Factor (g/kWhS%)</t>
  </si>
  <si>
    <t>LCD</t>
  </si>
  <si>
    <t xml:space="preserve">NA </t>
  </si>
  <si>
    <t>No. of Turbo Charger</t>
  </si>
  <si>
    <t>Ave.</t>
  </si>
  <si>
    <t>R.P.M</t>
  </si>
  <si>
    <t>Exhaust Gas Temperature (deg C)</t>
  </si>
  <si>
    <t>Inlet</t>
  </si>
  <si>
    <t>Outlet</t>
  </si>
  <si>
    <t>T/C Suction Temperature (deg C)</t>
  </si>
  <si>
    <t>Pressure Drop</t>
  </si>
  <si>
    <t>mmAq</t>
  </si>
  <si>
    <t>T/C Filter</t>
  </si>
  <si>
    <t>Air Cooler</t>
  </si>
  <si>
    <t>Scavenge Air Temperature (deg C)</t>
  </si>
  <si>
    <t>A/C Inlet</t>
  </si>
  <si>
    <t>A/C Outlet</t>
  </si>
  <si>
    <t>A/C Cooling Water Temperature (deg C)</t>
  </si>
  <si>
    <t>Exh. receiver pressure</t>
  </si>
  <si>
    <t>Exh. inlet pressure</t>
  </si>
  <si>
    <t>MPa</t>
  </si>
  <si>
    <t>Exh. back pressure</t>
  </si>
  <si>
    <t>kPa</t>
  </si>
  <si>
    <t>Economizer draft loss</t>
  </si>
  <si>
    <t>Press:</t>
  </si>
  <si>
    <t>L.O.</t>
  </si>
  <si>
    <t>P.C.O</t>
  </si>
  <si>
    <t>Jacket. W</t>
  </si>
  <si>
    <t>A/C C.W.</t>
  </si>
  <si>
    <t>F.O.</t>
  </si>
  <si>
    <t>Scav. Air</t>
  </si>
  <si>
    <t>Temp:</t>
  </si>
  <si>
    <t>F.O. Received at:</t>
  </si>
  <si>
    <t>TIAN JIN</t>
  </si>
  <si>
    <t>LCV:</t>
  </si>
  <si>
    <t>MJ/kg</t>
  </si>
  <si>
    <t xml:space="preserve">Density@15deg C: </t>
  </si>
  <si>
    <t>vis.: @50deg C:</t>
  </si>
  <si>
    <t>cSt</t>
  </si>
  <si>
    <t>Fuel Oil Consumption:</t>
  </si>
  <si>
    <t>m3/Hr</t>
  </si>
  <si>
    <t>at F/M:</t>
  </si>
  <si>
    <t>mass:</t>
  </si>
  <si>
    <t>kg/Hr</t>
  </si>
  <si>
    <t>Sulphur:</t>
  </si>
  <si>
    <t>(%)</t>
  </si>
  <si>
    <t>Cyl. Oil MAKER/TYPE:</t>
  </si>
  <si>
    <t>TALUSIA UNIVERSAL</t>
  </si>
  <si>
    <t>Cyl. Oil Consumption:</t>
  </si>
  <si>
    <t>l/day</t>
  </si>
  <si>
    <t>kg/day</t>
  </si>
  <si>
    <t>Density@15deg C:</t>
  </si>
  <si>
    <t>Scav. Box drain:</t>
  </si>
  <si>
    <t>Axial Vibration Monitor(Peak to Peak displacement):</t>
  </si>
  <si>
    <t>mm</t>
  </si>
  <si>
    <t>Fuel Consumption Rate(ISO):</t>
  </si>
  <si>
    <t>g/kWh</t>
  </si>
  <si>
    <t>Cylinder Oil Consumption Rate:</t>
  </si>
  <si>
    <t>Remark</t>
  </si>
  <si>
    <t>M/E PERFORMANCE TAKEN AND RECORDED. ALL PARAMETERS FOUND WITHIN GOOD LIMITS</t>
  </si>
  <si>
    <t>ENTRY:</t>
  </si>
  <si>
    <t>2/E DONG WEI</t>
  </si>
  <si>
    <t>APPROVAL:</t>
  </si>
  <si>
    <t>C/E  LI  YONGFENG</t>
  </si>
</sst>
</file>

<file path=xl/styles.xml><?xml version="1.0" encoding="utf-8"?>
<styleSheet xmlns="http://schemas.openxmlformats.org/spreadsheetml/2006/main">
  <numFmts count="16">
    <numFmt numFmtId="176" formatCode="[$-409]h:mm\ AM/PM;@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_ * #,##0_ ;_ * \-#,##0_ ;_ * &quot;-&quot;_ ;_ @_ "/>
    <numFmt numFmtId="179" formatCode="0_ ;[Red]\-0\ "/>
    <numFmt numFmtId="180" formatCode="0_ "/>
    <numFmt numFmtId="181" formatCode="0.00_ ;[Red]\-0.00\ "/>
    <numFmt numFmtId="182" formatCode="0.0000_ ;[Red]\-0.0000\ "/>
    <numFmt numFmtId="183" formatCode="0.0_ "/>
    <numFmt numFmtId="184" formatCode="0.0_ ;[Red]\-0.0\ "/>
    <numFmt numFmtId="185" formatCode="yyyy/mm/dd\ hh:mm:ss"/>
    <numFmt numFmtId="186" formatCode="0.00_ "/>
    <numFmt numFmtId="187" formatCode="0.0"/>
    <numFmt numFmtId="188" formatCode="0.000_ ;[Red]\-0.000\ "/>
    <numFmt numFmtId="189" formatCode="0.00_);[Red]\(0.00\)"/>
  </numFmts>
  <fonts count="36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4"/>
      <name val="Arial"/>
      <charset val="134"/>
    </font>
    <font>
      <b/>
      <sz val="12"/>
      <name val="Arial"/>
      <charset val="134"/>
    </font>
    <font>
      <b/>
      <sz val="10"/>
      <name val="Arial"/>
      <charset val="134"/>
    </font>
    <font>
      <sz val="11"/>
      <name val="Arial"/>
      <charset val="134"/>
    </font>
    <font>
      <b/>
      <sz val="12"/>
      <color theme="1"/>
      <name val="Arial"/>
      <charset val="134"/>
    </font>
    <font>
      <b/>
      <sz val="11"/>
      <name val="Arial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9"/>
      <name val="Arial"/>
      <charset val="134"/>
    </font>
    <font>
      <sz val="10"/>
      <name val="ＭＳ Ｐゴシック"/>
      <charset val="134"/>
    </font>
    <font>
      <sz val="10"/>
      <color theme="1"/>
      <name val="Arial"/>
      <charset val="134"/>
    </font>
    <font>
      <b/>
      <sz val="10"/>
      <color theme="1"/>
      <name val="Arial"/>
      <charset val="134"/>
    </font>
    <font>
      <sz val="11"/>
      <color theme="1"/>
      <name val="Arial"/>
      <charset val="134"/>
    </font>
    <font>
      <b/>
      <sz val="14"/>
      <color theme="1"/>
      <name val="Arial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3408001953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25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21" applyNumberFormat="0" applyFont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19" borderId="20" applyNumberFormat="0" applyAlignment="0" applyProtection="0">
      <alignment vertical="center"/>
    </xf>
    <xf numFmtId="0" fontId="35" fillId="19" borderId="24" applyNumberFormat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1" fillId="2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4" borderId="1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49" fontId="5" fillId="4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 applyProtection="1">
      <alignment horizontal="left" vertical="center"/>
      <protection locked="0"/>
    </xf>
    <xf numFmtId="49" fontId="1" fillId="3" borderId="1" xfId="0" applyNumberFormat="1" applyFont="1" applyFill="1" applyBorder="1" applyAlignment="1">
      <alignment horizontal="right" vertical="center"/>
    </xf>
    <xf numFmtId="49" fontId="1" fillId="5" borderId="1" xfId="0" applyNumberFormat="1" applyFont="1" applyFill="1" applyBorder="1" applyAlignment="1">
      <alignment horizontal="left" vertical="center"/>
    </xf>
    <xf numFmtId="58" fontId="2" fillId="0" borderId="1" xfId="0" applyNumberFormat="1" applyFont="1" applyFill="1" applyBorder="1" applyAlignment="1" applyProtection="1">
      <alignment horizontal="left" vertical="center"/>
      <protection locked="0"/>
    </xf>
    <xf numFmtId="176" fontId="4" fillId="0" borderId="1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2" fontId="6" fillId="0" borderId="2" xfId="0" applyNumberFormat="1" applyFont="1" applyFill="1" applyBorder="1" applyAlignment="1" applyProtection="1">
      <alignment horizontal="center" vertical="center"/>
      <protection locked="0"/>
    </xf>
    <xf numFmtId="2" fontId="6" fillId="0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179" fontId="3" fillId="0" borderId="2" xfId="0" applyNumberFormat="1" applyFont="1" applyFill="1" applyBorder="1" applyAlignment="1" applyProtection="1">
      <alignment horizontal="center" vertical="center"/>
      <protection locked="0"/>
    </xf>
    <xf numFmtId="179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1" fillId="6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1" fillId="6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left" vertical="center"/>
    </xf>
    <xf numFmtId="180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3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181" fontId="1" fillId="7" borderId="1" xfId="0" applyNumberFormat="1" applyFont="1" applyFill="1" applyBorder="1" applyAlignment="1">
      <alignment horizontal="right" vertical="center"/>
    </xf>
    <xf numFmtId="181" fontId="3" fillId="0" borderId="1" xfId="0" applyNumberFormat="1" applyFont="1" applyFill="1" applyBorder="1" applyAlignment="1" applyProtection="1">
      <alignment horizontal="center" vertical="center"/>
      <protection locked="0"/>
    </xf>
    <xf numFmtId="182" fontId="1" fillId="7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84" fontId="3" fillId="0" borderId="1" xfId="0" applyNumberFormat="1" applyFont="1" applyFill="1" applyBorder="1" applyAlignment="1" applyProtection="1">
      <alignment horizontal="right" vertical="center"/>
      <protection locked="0"/>
    </xf>
    <xf numFmtId="184" fontId="1" fillId="7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center"/>
      <protection locked="0"/>
    </xf>
    <xf numFmtId="184" fontId="6" fillId="0" borderId="1" xfId="0" applyNumberFormat="1" applyFont="1" applyFill="1" applyBorder="1" applyAlignment="1" applyProtection="1">
      <alignment horizontal="right"/>
      <protection locked="0"/>
    </xf>
    <xf numFmtId="0" fontId="0" fillId="3" borderId="1" xfId="0" applyFill="1" applyBorder="1" applyAlignment="1">
      <alignment horizontal="left" vertical="center"/>
    </xf>
    <xf numFmtId="183" fontId="3" fillId="0" borderId="1" xfId="0" applyNumberFormat="1" applyFont="1" applyFill="1" applyBorder="1" applyAlignment="1" applyProtection="1">
      <alignment horizontal="right"/>
      <protection locked="0"/>
    </xf>
    <xf numFmtId="183" fontId="8" fillId="0" borderId="1" xfId="0" applyNumberFormat="1" applyFont="1" applyFill="1" applyBorder="1" applyAlignment="1">
      <alignment horizontal="right"/>
    </xf>
    <xf numFmtId="0" fontId="0" fillId="3" borderId="1" xfId="0" applyFill="1" applyBorder="1" applyAlignment="1" applyProtection="1">
      <alignment horizontal="left" vertical="center"/>
      <protection locked="0"/>
    </xf>
    <xf numFmtId="179" fontId="1" fillId="7" borderId="1" xfId="0" applyNumberFormat="1" applyFont="1" applyFill="1" applyBorder="1" applyAlignment="1">
      <alignment horizontal="right" vertical="center"/>
    </xf>
    <xf numFmtId="180" fontId="3" fillId="0" borderId="1" xfId="0" applyNumberFormat="1" applyFont="1" applyFill="1" applyBorder="1" applyAlignment="1" applyProtection="1">
      <alignment horizontal="right"/>
      <protection locked="0"/>
    </xf>
    <xf numFmtId="180" fontId="8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184" fontId="3" fillId="0" borderId="2" xfId="0" applyNumberFormat="1" applyFont="1" applyFill="1" applyBorder="1" applyAlignment="1" applyProtection="1">
      <alignment horizontal="center" vertical="center"/>
      <protection locked="0"/>
    </xf>
    <xf numFmtId="184" fontId="3" fillId="0" borderId="4" xfId="0" applyNumberFormat="1" applyFont="1" applyFill="1" applyBorder="1" applyAlignment="1" applyProtection="1">
      <alignment horizontal="center" vertical="center"/>
      <protection locked="0"/>
    </xf>
    <xf numFmtId="179" fontId="3" fillId="0" borderId="1" xfId="0" applyNumberFormat="1" applyFont="1" applyFill="1" applyBorder="1" applyAlignment="1" applyProtection="1">
      <alignment horizontal="right" vertical="center"/>
      <protection locked="0"/>
    </xf>
    <xf numFmtId="49" fontId="10" fillId="3" borderId="1" xfId="0" applyNumberFormat="1" applyFont="1" applyFill="1" applyBorder="1" applyAlignment="1">
      <alignment horizontal="left" vertical="center"/>
    </xf>
    <xf numFmtId="186" fontId="3" fillId="0" borderId="1" xfId="0" applyNumberFormat="1" applyFont="1" applyFill="1" applyBorder="1" applyAlignment="1" applyProtection="1">
      <alignment horizontal="right" vertical="center"/>
      <protection locked="0"/>
    </xf>
    <xf numFmtId="49" fontId="1" fillId="6" borderId="1" xfId="0" applyNumberFormat="1" applyFont="1" applyFill="1" applyBorder="1" applyAlignment="1"/>
    <xf numFmtId="49" fontId="1" fillId="6" borderId="5" xfId="0" applyNumberFormat="1" applyFont="1" applyFill="1" applyBorder="1" applyAlignment="1">
      <alignment horizontal="left" vertical="center"/>
    </xf>
    <xf numFmtId="49" fontId="1" fillId="6" borderId="6" xfId="0" applyNumberFormat="1" applyFont="1" applyFill="1" applyBorder="1" applyAlignment="1">
      <alignment horizontal="left" vertical="center"/>
    </xf>
    <xf numFmtId="49" fontId="1" fillId="6" borderId="7" xfId="0" applyNumberFormat="1" applyFont="1" applyFill="1" applyBorder="1" applyAlignment="1">
      <alignment horizontal="left" vertical="center"/>
    </xf>
    <xf numFmtId="49" fontId="1" fillId="6" borderId="1" xfId="0" applyNumberFormat="1" applyFont="1" applyFill="1" applyBorder="1" applyAlignment="1">
      <alignment horizontal="center" vertical="center"/>
    </xf>
    <xf numFmtId="49" fontId="1" fillId="6" borderId="8" xfId="0" applyNumberFormat="1" applyFont="1" applyFill="1" applyBorder="1" applyAlignment="1">
      <alignment horizontal="left" vertical="center"/>
    </xf>
    <xf numFmtId="49" fontId="1" fillId="6" borderId="9" xfId="0" applyNumberFormat="1" applyFont="1" applyFill="1" applyBorder="1" applyAlignment="1">
      <alignment horizontal="left" vertical="center"/>
    </xf>
    <xf numFmtId="49" fontId="1" fillId="6" borderId="10" xfId="0" applyNumberFormat="1" applyFont="1" applyFill="1" applyBorder="1" applyAlignment="1">
      <alignment horizontal="left" vertical="center"/>
    </xf>
    <xf numFmtId="49" fontId="1" fillId="6" borderId="2" xfId="0" applyNumberFormat="1" applyFont="1" applyFill="1" applyBorder="1" applyAlignment="1">
      <alignment horizontal="left" vertical="center"/>
    </xf>
    <xf numFmtId="49" fontId="1" fillId="6" borderId="4" xfId="0" applyNumberFormat="1" applyFont="1" applyFill="1" applyBorder="1" applyAlignment="1">
      <alignment horizontal="left" vertical="center"/>
    </xf>
    <xf numFmtId="49" fontId="1" fillId="6" borderId="3" xfId="0" applyNumberFormat="1" applyFont="1" applyFill="1" applyBorder="1" applyAlignment="1">
      <alignment horizontal="left" vertical="center"/>
    </xf>
    <xf numFmtId="49" fontId="1" fillId="3" borderId="5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 applyProtection="1">
      <alignment horizontal="center" vertical="center"/>
      <protection locked="0"/>
    </xf>
    <xf numFmtId="49" fontId="1" fillId="3" borderId="3" xfId="0" applyNumberFormat="1" applyFont="1" applyFill="1" applyBorder="1" applyAlignment="1">
      <alignment horizontal="left" vertical="center"/>
    </xf>
    <xf numFmtId="49" fontId="1" fillId="3" borderId="8" xfId="0" applyNumberFormat="1" applyFont="1" applyFill="1" applyBorder="1" applyAlignment="1">
      <alignment horizontal="left" vertical="center"/>
    </xf>
    <xf numFmtId="49" fontId="1" fillId="0" borderId="9" xfId="0" applyNumberFormat="1" applyFont="1" applyFill="1" applyBorder="1" applyAlignment="1" applyProtection="1">
      <alignment horizontal="center" vertical="center"/>
      <protection locked="0"/>
    </xf>
    <xf numFmtId="49" fontId="1" fillId="3" borderId="2" xfId="0" applyNumberFormat="1" applyFont="1" applyFill="1" applyBorder="1" applyAlignment="1">
      <alignment horizontal="left" vertical="center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187" fontId="3" fillId="0" borderId="2" xfId="0" applyNumberFormat="1" applyFont="1" applyFill="1" applyBorder="1" applyAlignment="1" applyProtection="1">
      <alignment horizontal="center" vertical="center"/>
      <protection locked="0"/>
    </xf>
    <xf numFmtId="187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188" fontId="3" fillId="0" borderId="2" xfId="0" applyNumberFormat="1" applyFont="1" applyFill="1" applyBorder="1" applyAlignment="1" applyProtection="1">
      <alignment horizontal="center" vertical="center"/>
      <protection locked="0"/>
    </xf>
    <xf numFmtId="188" fontId="3" fillId="0" borderId="4" xfId="0" applyNumberFormat="1" applyFont="1" applyFill="1" applyBorder="1" applyAlignment="1" applyProtection="1">
      <alignment horizontal="center" vertical="center"/>
      <protection locked="0"/>
    </xf>
    <xf numFmtId="188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49" fontId="4" fillId="0" borderId="4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3" borderId="4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0" fontId="1" fillId="3" borderId="11" xfId="0" applyFont="1" applyFill="1" applyBorder="1" applyAlignment="1">
      <alignment vertical="center"/>
    </xf>
    <xf numFmtId="0" fontId="11" fillId="0" borderId="5" xfId="0" applyFont="1" applyFill="1" applyBorder="1" applyAlignment="1" applyProtection="1">
      <alignment vertical="top" wrapText="1"/>
      <protection locked="0"/>
    </xf>
    <xf numFmtId="0" fontId="0" fillId="0" borderId="6" xfId="0" applyFill="1" applyBorder="1" applyAlignment="1" applyProtection="1">
      <alignment vertical="top"/>
      <protection locked="0"/>
    </xf>
    <xf numFmtId="0" fontId="0" fillId="3" borderId="12" xfId="0" applyFill="1" applyBorder="1" applyAlignment="1">
      <alignment vertical="center"/>
    </xf>
    <xf numFmtId="0" fontId="0" fillId="0" borderId="13" xfId="0" applyFill="1" applyBorder="1" applyAlignment="1" applyProtection="1">
      <alignment vertical="top"/>
      <protection locked="0"/>
    </xf>
    <xf numFmtId="0" fontId="0" fillId="0" borderId="0" xfId="0" applyFill="1" applyAlignment="1" applyProtection="1">
      <alignment vertical="top"/>
      <protection locked="0"/>
    </xf>
    <xf numFmtId="0" fontId="0" fillId="3" borderId="14" xfId="0" applyFill="1" applyBorder="1" applyAlignment="1">
      <alignment vertical="center"/>
    </xf>
    <xf numFmtId="0" fontId="0" fillId="0" borderId="8" xfId="0" applyFill="1" applyBorder="1" applyAlignment="1" applyProtection="1">
      <alignment vertical="top"/>
      <protection locked="0"/>
    </xf>
    <xf numFmtId="0" fontId="0" fillId="0" borderId="9" xfId="0" applyFill="1" applyBorder="1" applyAlignment="1" applyProtection="1">
      <alignment vertical="top"/>
      <protection locked="0"/>
    </xf>
    <xf numFmtId="49" fontId="1" fillId="0" borderId="2" xfId="0" applyNumberFormat="1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Fill="1" applyBorder="1" applyAlignment="1" applyProtection="1">
      <alignment horizontal="left" vertical="center"/>
      <protection locked="0"/>
    </xf>
    <xf numFmtId="49" fontId="1" fillId="3" borderId="1" xfId="0" applyNumberFormat="1" applyFont="1" applyFill="1" applyBorder="1" applyAlignment="1">
      <alignment horizontal="left" vertical="center" indent="1"/>
    </xf>
    <xf numFmtId="181" fontId="6" fillId="0" borderId="1" xfId="0" applyNumberFormat="1" applyFont="1" applyFill="1" applyBorder="1" applyAlignment="1" applyProtection="1">
      <alignment horizontal="right" vertical="center"/>
      <protection locked="0"/>
    </xf>
    <xf numFmtId="49" fontId="3" fillId="0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181" fontId="3" fillId="0" borderId="2" xfId="0" applyNumberFormat="1" applyFont="1" applyFill="1" applyBorder="1" applyAlignment="1" applyProtection="1">
      <alignment horizontal="center" vertical="center"/>
      <protection locked="0"/>
    </xf>
    <xf numFmtId="181" fontId="3" fillId="0" borderId="3" xfId="0" applyNumberFormat="1" applyFont="1" applyFill="1" applyBorder="1" applyAlignment="1" applyProtection="1">
      <alignment horizontal="center" vertical="center"/>
      <protection locked="0"/>
    </xf>
    <xf numFmtId="49" fontId="10" fillId="6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81" fontId="3" fillId="0" borderId="1" xfId="0" applyNumberFormat="1" applyFont="1" applyFill="1" applyBorder="1" applyAlignment="1" applyProtection="1">
      <alignment horizontal="right" vertical="center"/>
      <protection locked="0"/>
    </xf>
    <xf numFmtId="187" fontId="3" fillId="0" borderId="1" xfId="0" applyNumberFormat="1" applyFont="1" applyFill="1" applyBorder="1" applyAlignment="1" applyProtection="1">
      <alignment horizontal="center" vertical="center"/>
      <protection locked="0"/>
    </xf>
    <xf numFmtId="179" fontId="3" fillId="0" borderId="1" xfId="0" applyNumberFormat="1" applyFont="1" applyFill="1" applyBorder="1" applyAlignment="1" applyProtection="1">
      <alignment horizontal="right"/>
      <protection locked="0"/>
    </xf>
    <xf numFmtId="184" fontId="3" fillId="0" borderId="1" xfId="0" applyNumberFormat="1" applyFont="1" applyFill="1" applyBorder="1" applyAlignment="1" applyProtection="1">
      <alignment horizontal="right"/>
      <protection locked="0"/>
    </xf>
    <xf numFmtId="184" fontId="3" fillId="0" borderId="3" xfId="0" applyNumberFormat="1" applyFont="1" applyFill="1" applyBorder="1" applyAlignment="1" applyProtection="1">
      <alignment horizontal="center" vertical="center"/>
      <protection locked="0"/>
    </xf>
    <xf numFmtId="189" fontId="3" fillId="0" borderId="1" xfId="0" applyNumberFormat="1" applyFont="1" applyFill="1" applyBorder="1" applyAlignment="1" applyProtection="1">
      <alignment horizontal="center" vertical="center"/>
      <protection locked="0"/>
    </xf>
    <xf numFmtId="18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vertical="center"/>
    </xf>
    <xf numFmtId="179" fontId="1" fillId="8" borderId="1" xfId="0" applyNumberFormat="1" applyFont="1" applyFill="1" applyBorder="1" applyAlignment="1">
      <alignment horizontal="right" vertical="center"/>
    </xf>
    <xf numFmtId="179" fontId="3" fillId="0" borderId="1" xfId="0" applyNumberFormat="1" applyFont="1" applyFill="1" applyBorder="1" applyAlignment="1" applyProtection="1">
      <alignment horizontal="center" vertical="center"/>
      <protection locked="0"/>
    </xf>
    <xf numFmtId="184" fontId="1" fillId="8" borderId="1" xfId="0" applyNumberFormat="1" applyFont="1" applyFill="1" applyBorder="1" applyAlignment="1">
      <alignment horizontal="right" vertical="center"/>
    </xf>
    <xf numFmtId="184" fontId="3" fillId="0" borderId="1" xfId="0" applyNumberFormat="1" applyFont="1" applyFill="1" applyBorder="1" applyAlignment="1" applyProtection="1">
      <alignment horizontal="center" vertical="center"/>
      <protection locked="0"/>
    </xf>
    <xf numFmtId="188" fontId="1" fillId="8" borderId="1" xfId="0" applyNumberFormat="1" applyFont="1" applyFill="1" applyBorder="1" applyAlignment="1">
      <alignment horizontal="right" vertical="center"/>
    </xf>
    <xf numFmtId="181" fontId="4" fillId="0" borderId="2" xfId="0" applyNumberFormat="1" applyFont="1" applyFill="1" applyBorder="1" applyAlignment="1" applyProtection="1">
      <alignment horizontal="center" vertical="center"/>
      <protection locked="0"/>
    </xf>
    <xf numFmtId="181" fontId="7" fillId="0" borderId="4" xfId="0" applyNumberFormat="1" applyFont="1" applyFill="1" applyBorder="1" applyAlignment="1" applyProtection="1">
      <protection locked="0"/>
    </xf>
    <xf numFmtId="182" fontId="1" fillId="8" borderId="1" xfId="0" applyNumberFormat="1" applyFont="1" applyFill="1" applyBorder="1" applyAlignment="1">
      <alignment horizontal="right" vertical="center"/>
    </xf>
    <xf numFmtId="182" fontId="1" fillId="0" borderId="1" xfId="0" applyNumberFormat="1" applyFont="1" applyFill="1" applyBorder="1" applyAlignment="1" applyProtection="1">
      <alignment horizontal="right" vertical="center"/>
      <protection locked="0"/>
    </xf>
    <xf numFmtId="182" fontId="1" fillId="0" borderId="2" xfId="0" applyNumberFormat="1" applyFont="1" applyFill="1" applyBorder="1" applyAlignment="1" applyProtection="1">
      <alignment horizontal="center" vertical="center"/>
      <protection locked="0"/>
    </xf>
    <xf numFmtId="182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  <protection locked="0"/>
    </xf>
    <xf numFmtId="49" fontId="1" fillId="3" borderId="2" xfId="0" applyNumberFormat="1" applyFont="1" applyFill="1" applyBorder="1" applyAlignment="1">
      <alignment horizontal="right" vertical="center"/>
    </xf>
    <xf numFmtId="49" fontId="1" fillId="3" borderId="3" xfId="0" applyNumberFormat="1" applyFont="1" applyFill="1" applyBorder="1" applyAlignment="1">
      <alignment horizontal="right" vertical="center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49" fontId="1" fillId="6" borderId="2" xfId="0" applyNumberFormat="1" applyFont="1" applyFill="1" applyBorder="1" applyAlignment="1">
      <alignment horizontal="right" vertical="center"/>
    </xf>
    <xf numFmtId="49" fontId="1" fillId="6" borderId="4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 applyProtection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right" vertical="center"/>
    </xf>
    <xf numFmtId="49" fontId="5" fillId="3" borderId="3" xfId="0" applyNumberFormat="1" applyFont="1" applyFill="1" applyBorder="1" applyAlignment="1">
      <alignment horizontal="right" vertical="center"/>
    </xf>
    <xf numFmtId="49" fontId="1" fillId="3" borderId="4" xfId="0" applyNumberFormat="1" applyFont="1" applyFill="1" applyBorder="1" applyAlignment="1">
      <alignment horizontal="right" vertical="center"/>
    </xf>
    <xf numFmtId="181" fontId="6" fillId="0" borderId="2" xfId="0" applyNumberFormat="1" applyFont="1" applyFill="1" applyBorder="1" applyAlignment="1" applyProtection="1">
      <alignment horizontal="center" vertical="center"/>
      <protection locked="0"/>
    </xf>
    <xf numFmtId="181" fontId="6" fillId="0" borderId="4" xfId="0" applyNumberFormat="1" applyFont="1" applyFill="1" applyBorder="1" applyAlignment="1" applyProtection="1">
      <alignment horizontal="center" vertical="center"/>
      <protection locked="0"/>
    </xf>
    <xf numFmtId="181" fontId="6" fillId="0" borderId="3" xfId="0" applyNumberFormat="1" applyFont="1" applyFill="1" applyBorder="1" applyAlignment="1" applyProtection="1">
      <alignment horizontal="center" vertical="center"/>
      <protection locked="0"/>
    </xf>
    <xf numFmtId="49" fontId="12" fillId="0" borderId="2" xfId="0" applyNumberFormat="1" applyFont="1" applyFill="1" applyBorder="1" applyAlignment="1" applyProtection="1">
      <alignment horizontal="center" vertical="center"/>
      <protection locked="0"/>
    </xf>
    <xf numFmtId="181" fontId="8" fillId="0" borderId="3" xfId="0" applyNumberFormat="1" applyFont="1" applyFill="1" applyBorder="1" applyAlignment="1" applyProtection="1">
      <alignment horizontal="center" vertical="center"/>
      <protection locked="0"/>
    </xf>
    <xf numFmtId="49" fontId="12" fillId="0" borderId="3" xfId="0" applyNumberFormat="1" applyFont="1" applyFill="1" applyBorder="1" applyAlignment="1" applyProtection="1">
      <alignment horizontal="center" vertical="center"/>
      <protection locked="0"/>
    </xf>
    <xf numFmtId="49" fontId="12" fillId="3" borderId="2" xfId="0" applyNumberFormat="1" applyFont="1" applyFill="1" applyBorder="1" applyAlignment="1">
      <alignment horizontal="right" vertical="center"/>
    </xf>
    <xf numFmtId="49" fontId="12" fillId="3" borderId="4" xfId="0" applyNumberFormat="1" applyFont="1" applyFill="1" applyBorder="1" applyAlignment="1">
      <alignment horizontal="right" vertical="center"/>
    </xf>
    <xf numFmtId="2" fontId="13" fillId="9" borderId="15" xfId="0" applyNumberFormat="1" applyFont="1" applyFill="1" applyBorder="1" applyAlignment="1">
      <alignment horizontal="center" vertical="center"/>
    </xf>
    <xf numFmtId="2" fontId="13" fillId="9" borderId="16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left" vertical="center"/>
    </xf>
    <xf numFmtId="49" fontId="1" fillId="0" borderId="3" xfId="0" applyNumberFormat="1" applyFont="1" applyFill="1" applyBorder="1" applyAlignment="1" applyProtection="1">
      <alignment horizontal="left" vertical="center"/>
      <protection locked="0"/>
    </xf>
    <xf numFmtId="58" fontId="4" fillId="0" borderId="1" xfId="0" applyNumberFormat="1" applyFont="1" applyFill="1" applyBorder="1" applyAlignment="1" applyProtection="1">
      <alignment horizontal="left" vertical="center"/>
      <protection locked="0"/>
    </xf>
    <xf numFmtId="49" fontId="5" fillId="3" borderId="1" xfId="0" applyNumberFormat="1" applyFont="1" applyFill="1" applyBorder="1" applyAlignment="1">
      <alignment horizontal="right" vertical="center"/>
    </xf>
    <xf numFmtId="0" fontId="1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184" fontId="4" fillId="0" borderId="2" xfId="0" applyNumberFormat="1" applyFont="1" applyFill="1" applyBorder="1" applyAlignment="1" applyProtection="1">
      <alignment horizontal="center" vertical="center"/>
      <protection locked="0"/>
    </xf>
    <xf numFmtId="184" fontId="4" fillId="0" borderId="3" xfId="0" applyNumberFormat="1" applyFont="1" applyFill="1" applyBorder="1" applyAlignment="1" applyProtection="1">
      <alignment horizontal="center" vertical="center"/>
      <protection locked="0"/>
    </xf>
    <xf numFmtId="186" fontId="13" fillId="0" borderId="1" xfId="0" applyNumberFormat="1" applyFont="1" applyFill="1" applyBorder="1" applyAlignment="1" applyProtection="1">
      <alignment horizontal="center" vertical="center"/>
      <protection locked="0"/>
    </xf>
    <xf numFmtId="181" fontId="1" fillId="0" borderId="1" xfId="0" applyNumberFormat="1" applyFont="1" applyFill="1" applyBorder="1" applyAlignment="1" applyProtection="1">
      <alignment horizontal="right" vertical="center"/>
      <protection locked="0"/>
    </xf>
    <xf numFmtId="181" fontId="5" fillId="0" borderId="1" xfId="0" applyNumberFormat="1" applyFont="1" applyFill="1" applyBorder="1" applyAlignment="1" applyProtection="1">
      <alignment horizontal="right" vertical="center"/>
      <protection locked="0"/>
    </xf>
    <xf numFmtId="184" fontId="1" fillId="0" borderId="1" xfId="0" applyNumberFormat="1" applyFont="1" applyFill="1" applyBorder="1" applyAlignment="1" applyProtection="1">
      <alignment horizontal="right" vertical="center"/>
      <protection locked="0"/>
    </xf>
    <xf numFmtId="179" fontId="1" fillId="0" borderId="1" xfId="0" applyNumberFormat="1" applyFont="1" applyFill="1" applyBorder="1" applyAlignment="1" applyProtection="1">
      <alignment horizontal="right" vertical="center"/>
      <protection locked="0"/>
    </xf>
    <xf numFmtId="183" fontId="1" fillId="0" borderId="1" xfId="0" applyNumberFormat="1" applyFont="1" applyFill="1" applyBorder="1" applyAlignment="1" applyProtection="1">
      <alignment horizontal="right" vertical="center"/>
      <protection locked="0"/>
    </xf>
    <xf numFmtId="183" fontId="0" fillId="0" borderId="1" xfId="0" applyNumberFormat="1" applyFill="1" applyBorder="1" applyAlignment="1">
      <alignment horizontal="right" vertical="center"/>
    </xf>
    <xf numFmtId="180" fontId="1" fillId="0" borderId="1" xfId="0" applyNumberFormat="1" applyFont="1" applyFill="1" applyBorder="1" applyAlignment="1" applyProtection="1">
      <alignment horizontal="right" vertical="center"/>
      <protection locked="0"/>
    </xf>
    <xf numFmtId="18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186" fontId="1" fillId="0" borderId="1" xfId="0" applyNumberFormat="1" applyFont="1" applyFill="1" applyBorder="1" applyAlignment="1" applyProtection="1">
      <alignment horizontal="right" vertical="center"/>
      <protection locked="0"/>
    </xf>
    <xf numFmtId="184" fontId="1" fillId="3" borderId="1" xfId="0" applyNumberFormat="1" applyFont="1" applyFill="1" applyBorder="1" applyAlignment="1">
      <alignment horizontal="left" vertical="center"/>
    </xf>
    <xf numFmtId="188" fontId="1" fillId="0" borderId="1" xfId="0" applyNumberFormat="1" applyFont="1" applyFill="1" applyBorder="1" applyAlignment="1" applyProtection="1">
      <alignment horizontal="right" vertical="center"/>
      <protection locked="0"/>
    </xf>
    <xf numFmtId="49" fontId="1" fillId="6" borderId="4" xfId="0" applyNumberFormat="1" applyFont="1" applyFill="1" applyBorder="1" applyAlignment="1">
      <alignment horizontal="center" vertical="center"/>
    </xf>
    <xf numFmtId="49" fontId="1" fillId="6" borderId="3" xfId="0" applyNumberFormat="1" applyFont="1" applyFill="1" applyBorder="1" applyAlignment="1">
      <alignment horizontal="center" vertical="center"/>
    </xf>
    <xf numFmtId="49" fontId="5" fillId="6" borderId="3" xfId="0" applyNumberFormat="1" applyFont="1" applyFill="1" applyBorder="1" applyAlignment="1">
      <alignment horizontal="right" vertical="center"/>
    </xf>
    <xf numFmtId="182" fontId="6" fillId="0" borderId="2" xfId="0" applyNumberFormat="1" applyFont="1" applyFill="1" applyBorder="1" applyAlignment="1" applyProtection="1">
      <alignment horizontal="center" vertical="center"/>
      <protection locked="0"/>
    </xf>
    <xf numFmtId="182" fontId="6" fillId="0" borderId="3" xfId="0" applyNumberFormat="1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6" borderId="4" xfId="0" applyFont="1" applyFill="1" applyBorder="1" applyAlignment="1">
      <alignment horizontal="right" vertical="center"/>
    </xf>
    <xf numFmtId="49" fontId="1" fillId="0" borderId="3" xfId="0" applyNumberFormat="1" applyFont="1" applyFill="1" applyBorder="1" applyAlignment="1">
      <alignment horizontal="left" vertical="center"/>
    </xf>
    <xf numFmtId="49" fontId="14" fillId="0" borderId="3" xfId="0" applyNumberFormat="1" applyFont="1" applyFill="1" applyBorder="1" applyAlignment="1" applyProtection="1">
      <alignment horizontal="center" vertical="center"/>
      <protection locked="0"/>
    </xf>
    <xf numFmtId="49" fontId="12" fillId="3" borderId="3" xfId="0" applyNumberFormat="1" applyFont="1" applyFill="1" applyBorder="1" applyAlignment="1">
      <alignment horizontal="right" vertical="center"/>
    </xf>
    <xf numFmtId="0" fontId="0" fillId="0" borderId="7" xfId="0" applyFill="1" applyBorder="1" applyAlignment="1" applyProtection="1">
      <alignment vertical="top"/>
      <protection locked="0"/>
    </xf>
    <xf numFmtId="0" fontId="1" fillId="0" borderId="5" xfId="0" applyFont="1" applyFill="1" applyBorder="1" applyAlignment="1"/>
    <xf numFmtId="0" fontId="0" fillId="0" borderId="17" xfId="0" applyFill="1" applyBorder="1" applyAlignment="1" applyProtection="1">
      <alignment vertical="top"/>
      <protection locked="0"/>
    </xf>
    <xf numFmtId="0" fontId="1" fillId="0" borderId="13" xfId="0" applyFont="1" applyFill="1" applyBorder="1" applyAlignment="1"/>
    <xf numFmtId="0" fontId="0" fillId="0" borderId="10" xfId="0" applyFill="1" applyBorder="1" applyAlignment="1" applyProtection="1">
      <alignment vertical="top"/>
      <protection locked="0"/>
    </xf>
    <xf numFmtId="0" fontId="1" fillId="0" borderId="8" xfId="0" applyFont="1" applyFill="1" applyBorder="1" applyAlignment="1"/>
    <xf numFmtId="179" fontId="15" fillId="9" borderId="2" xfId="0" applyNumberFormat="1" applyFont="1" applyFill="1" applyBorder="1" applyAlignment="1" applyProtection="1">
      <alignment horizontal="center" vertical="center"/>
      <protection locked="0"/>
    </xf>
    <xf numFmtId="179" fontId="15" fillId="9" borderId="3" xfId="0" applyNumberFormat="1" applyFont="1" applyFill="1" applyBorder="1" applyAlignment="1" applyProtection="1">
      <alignment horizontal="center" vertical="center"/>
      <protection locked="0"/>
    </xf>
    <xf numFmtId="185" fontId="1" fillId="0" borderId="0" xfId="0" applyNumberFormat="1" applyFont="1" applyFill="1" applyAlignment="1" applyProtection="1">
      <alignment vertical="center"/>
      <protection locked="0"/>
    </xf>
    <xf numFmtId="181" fontId="13" fillId="7" borderId="2" xfId="0" applyNumberFormat="1" applyFont="1" applyFill="1" applyBorder="1" applyAlignment="1">
      <alignment horizontal="center" vertical="center"/>
    </xf>
    <xf numFmtId="181" fontId="13" fillId="7" borderId="3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 applyProtection="1"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189" fontId="12" fillId="0" borderId="1" xfId="0" applyNumberFormat="1" applyFont="1" applyFill="1" applyBorder="1" applyAlignment="1" applyProtection="1">
      <alignment horizontal="center" vertical="center"/>
      <protection locked="0"/>
    </xf>
    <xf numFmtId="184" fontId="1" fillId="0" borderId="0" xfId="0" applyNumberFormat="1" applyFont="1" applyFill="1" applyAlignment="1" applyProtection="1">
      <alignment horizontal="right" vertical="center"/>
      <protection locked="0"/>
    </xf>
    <xf numFmtId="181" fontId="1" fillId="0" borderId="0" xfId="0" applyNumberFormat="1" applyFont="1" applyFill="1" applyAlignment="1" applyProtection="1">
      <alignment horizontal="right" vertical="center"/>
      <protection locked="0"/>
    </xf>
    <xf numFmtId="184" fontId="4" fillId="0" borderId="1" xfId="0" applyNumberFormat="1" applyFont="1" applyFill="1" applyBorder="1" applyAlignment="1" applyProtection="1">
      <alignment horizontal="center" vertical="center"/>
      <protection locked="0"/>
    </xf>
    <xf numFmtId="181" fontId="7" fillId="0" borderId="3" xfId="0" applyNumberFormat="1" applyFont="1" applyFill="1" applyBorder="1" applyAlignment="1" applyProtection="1">
      <protection locked="0"/>
    </xf>
    <xf numFmtId="182" fontId="1" fillId="0" borderId="3" xfId="0" applyNumberFormat="1" applyFont="1" applyFill="1" applyBorder="1" applyAlignment="1" applyProtection="1">
      <alignment horizontal="center" vertical="center"/>
      <protection locked="0"/>
    </xf>
    <xf numFmtId="181" fontId="4" fillId="0" borderId="3" xfId="0" applyNumberFormat="1" applyFont="1" applyFill="1" applyBorder="1" applyAlignment="1" applyProtection="1">
      <alignment horizontal="center" vertical="center"/>
      <protection locked="0"/>
    </xf>
    <xf numFmtId="188" fontId="4" fillId="0" borderId="2" xfId="0" applyNumberFormat="1" applyFont="1" applyFill="1" applyBorder="1" applyAlignment="1" applyProtection="1">
      <alignment horizontal="center" vertical="center"/>
      <protection locked="0"/>
    </xf>
    <xf numFmtId="188" fontId="4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/>
    <xf numFmtId="0" fontId="1" fillId="0" borderId="6" xfId="0" applyFont="1" applyFill="1" applyBorder="1" applyAlignment="1" applyProtection="1">
      <protection locked="0"/>
    </xf>
    <xf numFmtId="0" fontId="1" fillId="0" borderId="7" xfId="0" applyFont="1" applyFill="1" applyBorder="1" applyAlignment="1"/>
    <xf numFmtId="0" fontId="1" fillId="0" borderId="0" xfId="0" applyFont="1" applyFill="1" applyBorder="1" applyAlignment="1"/>
    <xf numFmtId="0" fontId="1" fillId="0" borderId="17" xfId="0" applyFont="1" applyFill="1" applyBorder="1" applyAlignment="1"/>
    <xf numFmtId="0" fontId="1" fillId="0" borderId="9" xfId="0" applyFont="1" applyFill="1" applyBorder="1" applyAlignment="1"/>
    <xf numFmtId="0" fontId="1" fillId="0" borderId="1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DASHBOARD!A1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9525</xdr:colOff>
      <xdr:row>0</xdr:row>
      <xdr:rowOff>66675</xdr:rowOff>
    </xdr:from>
    <xdr:to>
      <xdr:col>22</xdr:col>
      <xdr:colOff>238125</xdr:colOff>
      <xdr:row>1</xdr:row>
      <xdr:rowOff>9525</xdr:rowOff>
    </xdr:to>
    <xdr:sp>
      <xdr:nvSpPr>
        <xdr:cNvPr id="2" name="Rectangle: Rounded Corners 1">
          <a:hlinkClick xmlns:r="http://schemas.openxmlformats.org/officeDocument/2006/relationships" r:id="rId1"/>
        </xdr:cNvPr>
        <xdr:cNvSpPr/>
      </xdr:nvSpPr>
      <xdr:spPr>
        <a:xfrm>
          <a:off x="2409825" y="66675"/>
          <a:ext cx="8420100" cy="400050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IN" sz="1100"/>
            <a:t>HOME PAGE</a:t>
          </a:r>
          <a:endParaRPr lang="en-IN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rrogoa.local\data\YANTAI\3rd%20officer\PORT%20PAPERS\IMO%20FORMS%20GENCO%20AUGUSTU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rrogoa.local\data\3rd%20Officer\3rd%20officer\PORT%20PAPERS\IMO%20FORMS%20GENCO%20AUGUSTU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poff\3rd%20off\CREW%20DATA%20%20(Port%20Hedlan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rrogoa.local\data\YANTAI\IMO%20FORMS%20GENCO%20AUGUSTU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bewireless\shareddocs\work\PORT%20PAPAR\new\FILE%20%20Folder\PORT%20DOCUMENTS\CREW%20DATA%20%20(SINGAPORE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accination List (2)"/>
      <sheetName val="Parameters"/>
      <sheetName val="NEW CREW"/>
      <sheetName val="GENERAL DECL"/>
      <sheetName val="General Decl."/>
      <sheetName val="IMO Health Decl"/>
      <sheetName val="CT-106 (1)"/>
      <sheetName val="CT-106 (2)"/>
      <sheetName val="CARGO DECL"/>
      <sheetName val="port_call"/>
      <sheetName val="Crew List"/>
      <sheetName val="IMO PASS"/>
      <sheetName val="Crew Declaration"/>
      <sheetName val="Vaccination List"/>
      <sheetName val="BONDED STORE DECL"/>
      <sheetName val="NIL"/>
      <sheetName val="Money List"/>
      <sheetName val="Narcotics"/>
      <sheetName val="Ship stores"/>
      <sheetName val="Panama cr. list"/>
      <sheetName val="PC-1 (2)"/>
      <sheetName val="QINGDAO CREW LIST"/>
      <sheetName val="Spare1"/>
      <sheetName val="Spare3"/>
      <sheetName val="CL.EMB"/>
      <sheetName val="S.B EXP"/>
      <sheetName val="PASS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Vaccination List (2)"/>
      <sheetName val="Parameters"/>
      <sheetName val="NEW CREW"/>
      <sheetName val="GENERAL DECL"/>
      <sheetName val="General Decl."/>
      <sheetName val="IMO Health Decl"/>
      <sheetName val="CT-106 (1)"/>
      <sheetName val="CT-106 (2)"/>
      <sheetName val="CARGO DECL"/>
      <sheetName val="port_call"/>
      <sheetName val="Crew List"/>
      <sheetName val="IMO PASS"/>
      <sheetName val="Crew Declaration"/>
      <sheetName val="Vaccination List"/>
      <sheetName val="BONDED STORE DECL"/>
      <sheetName val="NIL"/>
      <sheetName val="Money List"/>
      <sheetName val="Narcotics"/>
      <sheetName val="Ship stores"/>
      <sheetName val="Panama cr. list"/>
      <sheetName val="PC-1 (2)"/>
      <sheetName val="QINGDAO CREW LIST"/>
      <sheetName val="Spare1"/>
      <sheetName val="Spare3"/>
      <sheetName val="CL.EMB"/>
      <sheetName val="S.B EXP"/>
      <sheetName val="PASS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data"/>
      <sheetName val="AESM CREWLIST"/>
      <sheetName val="AESM CREWLIST (2)"/>
      <sheetName val="imo pass list  (2)"/>
      <sheetName val="IMO CREWLIST NEW"/>
      <sheetName val="IMO CREWLIST"/>
      <sheetName val="IMO CREWLIST (2)"/>
      <sheetName val="BODY TEMP"/>
      <sheetName val="IMO CREW EFFECTS"/>
      <sheetName val="YELLOW FEVER LIST"/>
      <sheetName val="SPILL MUSTER LIST"/>
      <sheetName val="ALLOT ISSUE"/>
      <sheetName val="allotment"/>
      <sheetName val="CASH ADV"/>
      <sheetName val="VALIDITY"/>
      <sheetName val="CREW QTRLY CERT 1 OF 3"/>
      <sheetName val="CREW QTRLY CERT 2 OF 3 "/>
      <sheetName val="CREW QTRLY CERT 3 OF 3  "/>
      <sheetName val="sing ARR CREW LIST"/>
      <sheetName val="ID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arameters"/>
      <sheetName val="NEW CREW"/>
      <sheetName val="GENERAL DECL"/>
      <sheetName val="General Decl."/>
      <sheetName val="IMO Health Decl"/>
      <sheetName val="CT-106 (1)"/>
      <sheetName val="CT-106 (2)"/>
      <sheetName val="CARGO DECL"/>
      <sheetName val="port_call"/>
      <sheetName val="Crew List"/>
      <sheetName val="IMO PASS"/>
      <sheetName val="Crew Declaration"/>
      <sheetName val="Vaccination List"/>
      <sheetName val="BONDED STORE DECL"/>
      <sheetName val="NIL"/>
      <sheetName val="Money List"/>
      <sheetName val="Narcotics"/>
      <sheetName val="Ship stores"/>
      <sheetName val="Panama cr. list"/>
      <sheetName val="PC-1 (2)"/>
      <sheetName val="QINGDAO CREW LIST"/>
      <sheetName val="Spare1"/>
      <sheetName val="Spare3"/>
      <sheetName val="CL.EMB"/>
      <sheetName val="S.B EXP"/>
      <sheetName val="PASS EXP."/>
      <sheetName val="Crew Declaration (2)"/>
      <sheetName val="Vaccination Li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heet1"/>
      <sheetName val="Muster Card"/>
      <sheetName val="main data"/>
      <sheetName val="AESM CREWLIST"/>
      <sheetName val="AESM CREWLIST (2)"/>
      <sheetName val="imo pass list  (2)"/>
      <sheetName val="IMO CREWLIST NEW"/>
      <sheetName val="IMO CREWLIST"/>
      <sheetName val="IMO CREWLIST (2)"/>
      <sheetName val="BODY TEMP"/>
      <sheetName val="IMO CREW EFFECTS"/>
      <sheetName val="YELLOW FEVER LIST"/>
      <sheetName val="SPILL MUSTER LIST"/>
      <sheetName val="BOAT MUSTER LIST"/>
      <sheetName val=" EMERGENCY MUSTER LIST"/>
      <sheetName val="ALLOT ISSUE"/>
      <sheetName val="allotment"/>
      <sheetName val="CASH ADV"/>
      <sheetName val="VALIDITY"/>
      <sheetName val="CREW QTRLY CERT 3 OF 3  "/>
      <sheetName val="CREW QTRLY CERT 1 OF 3"/>
      <sheetName val="CREW QTRLY CERT 2 OF 3 "/>
      <sheetName val="COUNT"/>
      <sheetName val="sing ARR CREW LIST"/>
      <sheetName val="SPORE CLIST 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</sheetPr>
  <dimension ref="A1:AO54"/>
  <sheetViews>
    <sheetView tabSelected="1" zoomScale="79" zoomScaleNormal="79" workbookViewId="0">
      <selection activeCell="B51" sqref="B51:W53"/>
    </sheetView>
  </sheetViews>
  <sheetFormatPr defaultColWidth="9.125" defaultRowHeight="13.5"/>
  <cols>
    <col min="1" max="1" width="22.375" style="2" customWidth="1"/>
    <col min="2" max="2" width="9.125" style="2"/>
    <col min="3" max="28" width="5.375" style="2" customWidth="1"/>
    <col min="29" max="16384" width="9.125" style="2"/>
  </cols>
  <sheetData>
    <row r="1" ht="36" customHeight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5.15" customHeight="1" spans="1:4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ht="25.15" customHeight="1" spans="1:41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ht="25.15" customHeight="1" spans="1:41">
      <c r="A4" s="5" t="s">
        <v>3</v>
      </c>
      <c r="B4" s="7" t="s">
        <v>4</v>
      </c>
      <c r="C4" s="8"/>
      <c r="D4" s="8"/>
      <c r="E4" s="9" t="s">
        <v>5</v>
      </c>
      <c r="F4" s="9"/>
      <c r="G4" s="9"/>
      <c r="H4" s="10"/>
      <c r="I4" s="100" t="s">
        <v>6</v>
      </c>
      <c r="J4" s="100"/>
      <c r="K4" s="100"/>
      <c r="L4" s="9" t="s">
        <v>7</v>
      </c>
      <c r="M4" s="9"/>
      <c r="N4" s="9"/>
      <c r="O4" s="10"/>
      <c r="P4" s="100" t="s">
        <v>8</v>
      </c>
      <c r="Q4" s="100"/>
      <c r="R4" s="100"/>
      <c r="S4" s="9" t="s">
        <v>9</v>
      </c>
      <c r="T4" s="9"/>
      <c r="U4" s="9"/>
      <c r="V4" s="10"/>
      <c r="W4" s="100" t="s">
        <v>10</v>
      </c>
      <c r="X4" s="100"/>
      <c r="Y4" s="100"/>
      <c r="Z4" s="9"/>
      <c r="AA4" s="9"/>
      <c r="AB4" s="9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="1" customFormat="1" ht="25.15" customHeight="1" spans="1:28">
      <c r="A5" s="5" t="s">
        <v>11</v>
      </c>
      <c r="B5" s="11" t="s">
        <v>12</v>
      </c>
      <c r="C5" s="11"/>
      <c r="D5" s="11"/>
      <c r="E5" s="12" t="s">
        <v>13</v>
      </c>
      <c r="F5" s="12"/>
      <c r="G5" s="11" t="s">
        <v>14</v>
      </c>
      <c r="H5" s="11"/>
      <c r="I5" s="11"/>
      <c r="J5" s="11"/>
      <c r="K5" s="11"/>
      <c r="L5" s="11"/>
      <c r="M5" s="11"/>
      <c r="N5" s="12" t="s">
        <v>15</v>
      </c>
      <c r="O5" s="12"/>
      <c r="P5" s="11" t="s">
        <v>16</v>
      </c>
      <c r="Q5" s="11"/>
      <c r="R5" s="11"/>
      <c r="S5" s="11"/>
      <c r="T5" s="11"/>
      <c r="U5" s="11"/>
      <c r="V5" s="11"/>
      <c r="W5" s="57" t="s">
        <v>17</v>
      </c>
      <c r="X5" s="57"/>
      <c r="Y5" s="57"/>
      <c r="Z5" s="189">
        <v>69899</v>
      </c>
      <c r="AA5" s="190"/>
      <c r="AB5" s="5"/>
    </row>
    <row r="6" s="1" customFormat="1" ht="25.15" customHeight="1" spans="1:30">
      <c r="A6" s="13" t="s">
        <v>18</v>
      </c>
      <c r="B6" s="14">
        <v>44497</v>
      </c>
      <c r="C6" s="14"/>
      <c r="D6" s="14"/>
      <c r="E6" s="12" t="s">
        <v>19</v>
      </c>
      <c r="F6" s="12"/>
      <c r="G6" s="15">
        <v>0.333333333333333</v>
      </c>
      <c r="H6" s="15"/>
      <c r="I6" s="12" t="s">
        <v>20</v>
      </c>
      <c r="J6" s="12"/>
      <c r="K6" s="15">
        <v>0.458333333333333</v>
      </c>
      <c r="L6" s="15"/>
      <c r="M6" s="12" t="s">
        <v>21</v>
      </c>
      <c r="N6" s="12"/>
      <c r="O6" s="12"/>
      <c r="P6" s="12"/>
      <c r="Q6" s="152">
        <v>43915</v>
      </c>
      <c r="R6" s="152"/>
      <c r="S6" s="152"/>
      <c r="T6" s="5" t="s">
        <v>22</v>
      </c>
      <c r="U6" s="5"/>
      <c r="V6" s="5"/>
      <c r="W6" s="5"/>
      <c r="X6" s="5"/>
      <c r="Y6" s="5"/>
      <c r="Z6" s="5"/>
      <c r="AA6" s="5"/>
      <c r="AB6" s="5"/>
      <c r="AC6" s="191"/>
      <c r="AD6" s="191"/>
    </row>
    <row r="7" s="1" customFormat="1" ht="25.15" customHeight="1" spans="1:28">
      <c r="A7" s="5" t="s">
        <v>23</v>
      </c>
      <c r="B7" s="16" t="s">
        <v>24</v>
      </c>
      <c r="C7" s="12" t="s">
        <v>25</v>
      </c>
      <c r="D7" s="12"/>
      <c r="E7" s="12"/>
      <c r="F7" s="17">
        <v>6.5</v>
      </c>
      <c r="G7" s="18"/>
      <c r="H7" s="12" t="s">
        <v>26</v>
      </c>
      <c r="I7" s="12"/>
      <c r="J7" s="12"/>
      <c r="K7" s="101">
        <v>8.7</v>
      </c>
      <c r="L7" s="101"/>
      <c r="M7" s="12" t="s">
        <v>27</v>
      </c>
      <c r="N7" s="12"/>
      <c r="O7" s="12"/>
      <c r="P7" s="12"/>
      <c r="Q7" s="153"/>
      <c r="R7" s="153"/>
      <c r="S7" s="27" t="s">
        <v>28</v>
      </c>
      <c r="T7" s="27"/>
      <c r="U7" s="27"/>
      <c r="V7" s="154" t="s">
        <v>29</v>
      </c>
      <c r="W7" s="155"/>
      <c r="X7" s="155"/>
      <c r="Y7" s="155"/>
      <c r="Z7" s="33">
        <v>84.1</v>
      </c>
      <c r="AA7" s="33"/>
      <c r="AB7" s="5"/>
    </row>
    <row r="8" s="1" customFormat="1" ht="25.15" customHeight="1" spans="1:29">
      <c r="A8" s="5" t="s">
        <v>30</v>
      </c>
      <c r="B8" s="11" t="s">
        <v>31</v>
      </c>
      <c r="C8" s="11"/>
      <c r="D8" s="11"/>
      <c r="E8" s="19" t="s">
        <v>32</v>
      </c>
      <c r="F8" s="19"/>
      <c r="G8" s="19"/>
      <c r="H8" s="20" t="s">
        <v>33</v>
      </c>
      <c r="I8" s="102"/>
      <c r="J8" s="103"/>
      <c r="K8" s="19" t="s">
        <v>34</v>
      </c>
      <c r="L8" s="19"/>
      <c r="M8" s="19"/>
      <c r="N8" s="104">
        <v>5</v>
      </c>
      <c r="O8" s="102"/>
      <c r="P8" s="103"/>
      <c r="Q8" s="12" t="s">
        <v>35</v>
      </c>
      <c r="R8" s="156"/>
      <c r="S8" s="156"/>
      <c r="T8" s="84" t="s">
        <v>36</v>
      </c>
      <c r="U8" s="85"/>
      <c r="V8" s="86"/>
      <c r="W8" s="12" t="s">
        <v>37</v>
      </c>
      <c r="X8" s="12"/>
      <c r="Y8" s="12"/>
      <c r="Z8" s="192">
        <v>7.5</v>
      </c>
      <c r="AA8" s="193"/>
      <c r="AB8" s="5"/>
      <c r="AC8" s="194"/>
    </row>
    <row r="9" ht="25.15" customHeight="1" spans="1:28">
      <c r="A9" s="5" t="s">
        <v>38</v>
      </c>
      <c r="B9" s="5" t="s">
        <v>39</v>
      </c>
      <c r="C9" s="5"/>
      <c r="D9" s="21">
        <v>32</v>
      </c>
      <c r="E9" s="22"/>
      <c r="F9" s="19" t="s">
        <v>40</v>
      </c>
      <c r="G9" s="19"/>
      <c r="H9" s="5" t="s">
        <v>41</v>
      </c>
      <c r="I9" s="5"/>
      <c r="J9" s="105">
        <v>14.3</v>
      </c>
      <c r="K9" s="106"/>
      <c r="L9" s="5" t="s">
        <v>42</v>
      </c>
      <c r="M9" s="5"/>
      <c r="N9" s="5" t="s">
        <v>43</v>
      </c>
      <c r="O9" s="5"/>
      <c r="P9" s="5"/>
      <c r="Q9" s="5"/>
      <c r="R9" s="157">
        <v>2</v>
      </c>
      <c r="S9" s="158"/>
      <c r="T9" s="5" t="s">
        <v>44</v>
      </c>
      <c r="U9" s="5"/>
      <c r="V9" s="19" t="s">
        <v>45</v>
      </c>
      <c r="W9" s="19"/>
      <c r="X9" s="19"/>
      <c r="Y9" s="19"/>
      <c r="Z9" s="19"/>
      <c r="AA9" s="19"/>
      <c r="AB9" s="19"/>
    </row>
    <row r="10" ht="25.15" customHeight="1" spans="1:28">
      <c r="A10" s="5"/>
      <c r="B10" s="5" t="s">
        <v>46</v>
      </c>
      <c r="C10" s="5"/>
      <c r="D10" s="21">
        <v>20</v>
      </c>
      <c r="E10" s="22"/>
      <c r="F10" s="19"/>
      <c r="G10" s="19"/>
      <c r="H10" s="5" t="s">
        <v>47</v>
      </c>
      <c r="I10" s="5"/>
      <c r="J10" s="105">
        <v>15.46</v>
      </c>
      <c r="K10" s="106"/>
      <c r="L10" s="5" t="s">
        <v>42</v>
      </c>
      <c r="M10" s="5"/>
      <c r="N10" s="5" t="s">
        <v>48</v>
      </c>
      <c r="O10" s="5"/>
      <c r="P10" s="5"/>
      <c r="Q10" s="84" t="s">
        <v>49</v>
      </c>
      <c r="R10" s="85"/>
      <c r="S10" s="86"/>
      <c r="T10" s="5" t="s">
        <v>50</v>
      </c>
      <c r="U10" s="5"/>
      <c r="V10" s="5" t="s">
        <v>51</v>
      </c>
      <c r="W10" s="5"/>
      <c r="X10" s="157">
        <v>1010</v>
      </c>
      <c r="Y10" s="158"/>
      <c r="Z10" s="31" t="s">
        <v>52</v>
      </c>
      <c r="AA10" s="31"/>
      <c r="AB10" s="8"/>
    </row>
    <row r="11" s="1" customFormat="1" ht="25.15" customHeight="1" spans="1:28">
      <c r="A11" s="23" t="s">
        <v>53</v>
      </c>
      <c r="B11" s="24" t="s">
        <v>54</v>
      </c>
      <c r="C11" s="24"/>
      <c r="D11" s="25" t="s">
        <v>55</v>
      </c>
      <c r="E11" s="25"/>
      <c r="F11" s="25"/>
      <c r="G11" s="25"/>
      <c r="H11" s="26" t="s">
        <v>56</v>
      </c>
      <c r="I11" s="26"/>
      <c r="J11" s="26"/>
      <c r="K11" s="107" t="s">
        <v>57</v>
      </c>
      <c r="L11" s="107"/>
      <c r="M11" s="107"/>
      <c r="N11" s="12" t="s">
        <v>58</v>
      </c>
      <c r="O11" s="16" t="s">
        <v>59</v>
      </c>
      <c r="P11" s="12" t="s">
        <v>60</v>
      </c>
      <c r="Q11" s="16" t="s">
        <v>59</v>
      </c>
      <c r="R11" s="12" t="s">
        <v>61</v>
      </c>
      <c r="S11" s="16" t="s">
        <v>59</v>
      </c>
      <c r="T11" s="12"/>
      <c r="U11" s="31"/>
      <c r="V11" s="57" t="s">
        <v>62</v>
      </c>
      <c r="W11" s="57"/>
      <c r="X11" s="57"/>
      <c r="Y11" s="195" t="s">
        <v>59</v>
      </c>
      <c r="Z11" s="195"/>
      <c r="AA11" s="196" t="s">
        <v>63</v>
      </c>
      <c r="AB11" s="196"/>
    </row>
    <row r="12" s="1" customFormat="1" ht="25.15" customHeight="1" spans="1:29">
      <c r="A12" s="23" t="s">
        <v>64</v>
      </c>
      <c r="B12" s="27" t="s">
        <v>65</v>
      </c>
      <c r="C12" s="28" t="s">
        <v>66</v>
      </c>
      <c r="D12" s="28"/>
      <c r="E12" s="28"/>
      <c r="F12" s="28"/>
      <c r="G12" s="29">
        <v>14136</v>
      </c>
      <c r="H12" s="29"/>
      <c r="I12" s="28" t="s">
        <v>67</v>
      </c>
      <c r="J12" s="28"/>
      <c r="K12" s="28"/>
      <c r="L12" s="28"/>
      <c r="M12" s="108">
        <v>14163</v>
      </c>
      <c r="N12" s="108"/>
      <c r="O12" s="5" t="s">
        <v>68</v>
      </c>
      <c r="P12" s="5"/>
      <c r="Q12" s="5"/>
      <c r="R12" s="5"/>
      <c r="S12" s="5"/>
      <c r="T12" s="159"/>
      <c r="U12" s="159"/>
      <c r="V12" s="5" t="s">
        <v>69</v>
      </c>
      <c r="W12" s="5"/>
      <c r="X12" s="5"/>
      <c r="Y12" s="5"/>
      <c r="Z12" s="5"/>
      <c r="AA12" s="197"/>
      <c r="AB12" s="197"/>
      <c r="AC12" s="198"/>
    </row>
    <row r="13" ht="25.15" customHeight="1" spans="1:28">
      <c r="A13" s="5" t="s">
        <v>70</v>
      </c>
      <c r="B13" s="5"/>
      <c r="C13" s="19" t="s">
        <v>71</v>
      </c>
      <c r="D13" s="19"/>
      <c r="E13" s="19">
        <v>1</v>
      </c>
      <c r="F13" s="30"/>
      <c r="G13" s="19" t="s">
        <v>72</v>
      </c>
      <c r="H13" s="30"/>
      <c r="I13" s="19" t="s">
        <v>73</v>
      </c>
      <c r="J13" s="30"/>
      <c r="K13" s="19" t="s">
        <v>74</v>
      </c>
      <c r="L13" s="30"/>
      <c r="M13" s="19" t="s">
        <v>75</v>
      </c>
      <c r="N13" s="30"/>
      <c r="O13" s="19" t="s">
        <v>76</v>
      </c>
      <c r="P13" s="30"/>
      <c r="Q13" s="19" t="s">
        <v>77</v>
      </c>
      <c r="R13" s="19"/>
      <c r="S13" s="19" t="s">
        <v>78</v>
      </c>
      <c r="T13" s="19"/>
      <c r="U13" s="19" t="s">
        <v>79</v>
      </c>
      <c r="V13" s="19"/>
      <c r="W13" s="19" t="s">
        <v>80</v>
      </c>
      <c r="X13" s="19"/>
      <c r="Y13" s="19" t="s">
        <v>81</v>
      </c>
      <c r="Z13" s="19"/>
      <c r="AA13" s="19" t="s">
        <v>82</v>
      </c>
      <c r="AB13" s="19"/>
    </row>
    <row r="14" ht="25.15" customHeight="1" spans="1:28">
      <c r="A14" s="23" t="s">
        <v>83</v>
      </c>
      <c r="B14" s="31" t="s">
        <v>63</v>
      </c>
      <c r="C14" s="32">
        <f t="shared" ref="C14:C26" si="0">IF(COUNT(E14:AB14)&lt;&gt;0,AVERAGE(E14:AB14),"")</f>
        <v>123.633333333333</v>
      </c>
      <c r="D14" s="32"/>
      <c r="E14" s="33">
        <v>122.5</v>
      </c>
      <c r="F14" s="33"/>
      <c r="G14" s="33">
        <v>122.6</v>
      </c>
      <c r="H14" s="33"/>
      <c r="I14" s="33">
        <v>124.1</v>
      </c>
      <c r="J14" s="33"/>
      <c r="K14" s="33">
        <v>124.1</v>
      </c>
      <c r="L14" s="33"/>
      <c r="M14" s="33">
        <v>123.2</v>
      </c>
      <c r="N14" s="33"/>
      <c r="O14" s="109">
        <v>125.3</v>
      </c>
      <c r="P14" s="109"/>
      <c r="Q14" s="160"/>
      <c r="R14" s="161"/>
      <c r="S14" s="160"/>
      <c r="T14" s="161"/>
      <c r="U14" s="160"/>
      <c r="V14" s="161"/>
      <c r="W14" s="160"/>
      <c r="X14" s="161"/>
      <c r="Y14" s="160"/>
      <c r="Z14" s="161"/>
      <c r="AA14" s="160"/>
      <c r="AB14" s="161"/>
    </row>
    <row r="15" ht="25.15" customHeight="1" spans="1:28">
      <c r="A15" s="23" t="s">
        <v>84</v>
      </c>
      <c r="B15" s="31" t="s">
        <v>63</v>
      </c>
      <c r="C15" s="32">
        <f t="shared" si="0"/>
        <v>112.566666666667</v>
      </c>
      <c r="D15" s="32"/>
      <c r="E15" s="33">
        <v>110</v>
      </c>
      <c r="F15" s="33"/>
      <c r="G15" s="33">
        <v>112.3</v>
      </c>
      <c r="H15" s="33"/>
      <c r="I15" s="33">
        <v>113</v>
      </c>
      <c r="J15" s="33"/>
      <c r="K15" s="33">
        <v>112</v>
      </c>
      <c r="L15" s="33"/>
      <c r="M15" s="33">
        <v>113.3</v>
      </c>
      <c r="N15" s="33"/>
      <c r="O15" s="109">
        <v>114.8</v>
      </c>
      <c r="P15" s="109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</row>
    <row r="16" ht="25.15" customHeight="1" spans="1:28">
      <c r="A16" s="5" t="s">
        <v>85</v>
      </c>
      <c r="B16" s="31" t="s">
        <v>63</v>
      </c>
      <c r="C16" s="34">
        <f t="shared" si="0"/>
        <v>15.6333333333333</v>
      </c>
      <c r="D16" s="34"/>
      <c r="E16" s="35">
        <v>15.1</v>
      </c>
      <c r="F16" s="35"/>
      <c r="G16" s="35">
        <v>15.6</v>
      </c>
      <c r="H16" s="35"/>
      <c r="I16" s="110">
        <v>15.7</v>
      </c>
      <c r="J16" s="110"/>
      <c r="K16" s="110">
        <v>16.4</v>
      </c>
      <c r="L16" s="110"/>
      <c r="M16" s="110">
        <v>15.7</v>
      </c>
      <c r="N16" s="110"/>
      <c r="O16" s="110">
        <v>15.3</v>
      </c>
      <c r="P16" s="110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</row>
    <row r="17" ht="25.15" customHeight="1" spans="1:28">
      <c r="A17" s="5" t="s">
        <v>86</v>
      </c>
      <c r="B17" s="31" t="s">
        <v>87</v>
      </c>
      <c r="C17" s="34">
        <f t="shared" si="0"/>
        <v>2360.5</v>
      </c>
      <c r="D17" s="34"/>
      <c r="E17" s="36">
        <v>2253</v>
      </c>
      <c r="F17" s="36"/>
      <c r="G17" s="36">
        <v>2352</v>
      </c>
      <c r="H17" s="36"/>
      <c r="I17" s="36">
        <v>2381</v>
      </c>
      <c r="J17" s="36"/>
      <c r="K17" s="36">
        <v>2479</v>
      </c>
      <c r="L17" s="36"/>
      <c r="M17" s="36">
        <v>2375</v>
      </c>
      <c r="N17" s="36"/>
      <c r="O17" s="36">
        <v>2323</v>
      </c>
      <c r="P17" s="36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</row>
    <row r="18" ht="25.15" customHeight="1" spans="1:28">
      <c r="A18" s="23" t="s">
        <v>88</v>
      </c>
      <c r="B18" s="23" t="s">
        <v>89</v>
      </c>
      <c r="C18" s="37">
        <f t="shared" si="0"/>
        <v>331.5</v>
      </c>
      <c r="D18" s="37"/>
      <c r="E18" s="38">
        <v>331</v>
      </c>
      <c r="F18" s="38"/>
      <c r="G18" s="38">
        <v>334</v>
      </c>
      <c r="H18" s="38"/>
      <c r="I18" s="38">
        <v>349</v>
      </c>
      <c r="J18" s="38"/>
      <c r="K18" s="38">
        <v>326</v>
      </c>
      <c r="L18" s="38"/>
      <c r="M18" s="38">
        <v>338</v>
      </c>
      <c r="N18" s="38"/>
      <c r="O18" s="111">
        <v>311</v>
      </c>
      <c r="P18" s="111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</row>
    <row r="19" ht="25.15" customHeight="1" spans="1:28">
      <c r="A19" s="23" t="s">
        <v>90</v>
      </c>
      <c r="B19" s="23"/>
      <c r="C19" s="37" t="str">
        <f t="shared" si="0"/>
        <v/>
      </c>
      <c r="D19" s="37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112"/>
      <c r="P19" s="11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</row>
    <row r="20" s="1" customFormat="1" ht="25.15" customHeight="1" spans="1:28">
      <c r="A20" s="5" t="s">
        <v>91</v>
      </c>
      <c r="B20" s="40"/>
      <c r="C20" s="37" t="str">
        <f t="shared" si="0"/>
        <v/>
      </c>
      <c r="D20" s="37"/>
      <c r="E20" s="41" t="s">
        <v>59</v>
      </c>
      <c r="F20" s="42"/>
      <c r="G20" s="41" t="s">
        <v>59</v>
      </c>
      <c r="H20" s="42"/>
      <c r="I20" s="41" t="s">
        <v>59</v>
      </c>
      <c r="J20" s="42"/>
      <c r="K20" s="41" t="s">
        <v>59</v>
      </c>
      <c r="L20" s="42"/>
      <c r="M20" s="41" t="s">
        <v>59</v>
      </c>
      <c r="N20" s="42"/>
      <c r="O20" s="41" t="s">
        <v>59</v>
      </c>
      <c r="P20" s="42"/>
      <c r="Q20" s="164"/>
      <c r="R20" s="165"/>
      <c r="S20" s="164"/>
      <c r="T20" s="165"/>
      <c r="U20" s="164"/>
      <c r="V20" s="165"/>
      <c r="W20" s="164"/>
      <c r="X20" s="165"/>
      <c r="Y20" s="164"/>
      <c r="Z20" s="165"/>
      <c r="AA20" s="164"/>
      <c r="AB20" s="165"/>
    </row>
    <row r="21" s="1" customFormat="1" ht="25.15" customHeight="1" spans="1:28">
      <c r="A21" s="5" t="s">
        <v>92</v>
      </c>
      <c r="B21" s="40"/>
      <c r="C21" s="32" t="str">
        <f t="shared" si="0"/>
        <v/>
      </c>
      <c r="D21" s="32"/>
      <c r="E21" s="41" t="s">
        <v>59</v>
      </c>
      <c r="F21" s="42"/>
      <c r="G21" s="41" t="s">
        <v>59</v>
      </c>
      <c r="H21" s="42"/>
      <c r="I21" s="41" t="s">
        <v>59</v>
      </c>
      <c r="J21" s="42"/>
      <c r="K21" s="41" t="s">
        <v>59</v>
      </c>
      <c r="L21" s="42"/>
      <c r="M21" s="41" t="s">
        <v>59</v>
      </c>
      <c r="N21" s="42"/>
      <c r="O21" s="41" t="s">
        <v>59</v>
      </c>
      <c r="P21" s="42"/>
      <c r="Q21" s="164"/>
      <c r="R21" s="165"/>
      <c r="S21" s="164"/>
      <c r="T21" s="165"/>
      <c r="U21" s="164"/>
      <c r="V21" s="165"/>
      <c r="W21" s="164"/>
      <c r="X21" s="165"/>
      <c r="Y21" s="164"/>
      <c r="Z21" s="165"/>
      <c r="AA21" s="164"/>
      <c r="AB21" s="165"/>
    </row>
    <row r="22" s="1" customFormat="1" ht="25.15" customHeight="1" spans="1:41">
      <c r="A22" s="5" t="s">
        <v>93</v>
      </c>
      <c r="B22" s="43" t="s">
        <v>63</v>
      </c>
      <c r="C22" s="44" t="str">
        <f t="shared" si="0"/>
        <v/>
      </c>
      <c r="D22" s="44"/>
      <c r="E22" s="45" t="s">
        <v>59</v>
      </c>
      <c r="F22" s="46"/>
      <c r="G22" s="45" t="s">
        <v>59</v>
      </c>
      <c r="H22" s="46"/>
      <c r="I22" s="45" t="s">
        <v>59</v>
      </c>
      <c r="J22" s="46"/>
      <c r="K22" s="45" t="s">
        <v>59</v>
      </c>
      <c r="L22" s="46"/>
      <c r="M22" s="45" t="s">
        <v>59</v>
      </c>
      <c r="N22" s="46"/>
      <c r="O22" s="45" t="s">
        <v>59</v>
      </c>
      <c r="P22" s="46"/>
      <c r="Q22" s="166"/>
      <c r="R22" s="167"/>
      <c r="S22" s="166"/>
      <c r="T22" s="167"/>
      <c r="U22" s="166"/>
      <c r="V22" s="167"/>
      <c r="W22" s="166"/>
      <c r="X22" s="167"/>
      <c r="Y22" s="166"/>
      <c r="Z22" s="167"/>
      <c r="AA22" s="166"/>
      <c r="AB22" s="167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</row>
    <row r="23" s="1" customFormat="1" ht="25.15" customHeight="1" spans="1:28">
      <c r="A23" s="23" t="s">
        <v>94</v>
      </c>
      <c r="B23" s="23"/>
      <c r="C23" s="37" t="str">
        <f t="shared" si="0"/>
        <v/>
      </c>
      <c r="D23" s="37"/>
      <c r="E23" s="36" t="s">
        <v>59</v>
      </c>
      <c r="F23" s="47"/>
      <c r="G23" s="36" t="s">
        <v>59</v>
      </c>
      <c r="H23" s="47"/>
      <c r="I23" s="36" t="s">
        <v>59</v>
      </c>
      <c r="J23" s="47"/>
      <c r="K23" s="36" t="s">
        <v>59</v>
      </c>
      <c r="L23" s="47"/>
      <c r="M23" s="36" t="s">
        <v>59</v>
      </c>
      <c r="N23" s="47"/>
      <c r="O23" s="36" t="s">
        <v>59</v>
      </c>
      <c r="P23" s="47"/>
      <c r="Q23" s="162"/>
      <c r="R23" s="168"/>
      <c r="S23" s="162"/>
      <c r="T23" s="168"/>
      <c r="U23" s="162"/>
      <c r="V23" s="168"/>
      <c r="W23" s="162"/>
      <c r="X23" s="168"/>
      <c r="Y23" s="162"/>
      <c r="Z23" s="168"/>
      <c r="AA23" s="162"/>
      <c r="AB23" s="168"/>
    </row>
    <row r="24" s="1" customFormat="1" ht="25.15" customHeight="1" spans="1:28">
      <c r="A24" s="5" t="s">
        <v>95</v>
      </c>
      <c r="B24" s="40"/>
      <c r="C24" s="37" t="str">
        <f t="shared" si="0"/>
        <v/>
      </c>
      <c r="D24" s="37"/>
      <c r="E24" s="48" t="s">
        <v>96</v>
      </c>
      <c r="F24" s="49"/>
      <c r="G24" s="49"/>
      <c r="H24" s="49"/>
      <c r="I24" s="49"/>
      <c r="J24" s="49"/>
      <c r="K24" s="49"/>
      <c r="L24" s="49"/>
      <c r="M24" s="49"/>
      <c r="N24" s="113"/>
      <c r="O24" s="36"/>
      <c r="P24" s="36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</row>
    <row r="25" ht="25.15" customHeight="1" spans="1:28">
      <c r="A25" s="5" t="s">
        <v>97</v>
      </c>
      <c r="B25" s="5" t="s">
        <v>89</v>
      </c>
      <c r="C25" s="37">
        <f t="shared" si="0"/>
        <v>82.8333333333333</v>
      </c>
      <c r="D25" s="37"/>
      <c r="E25" s="50">
        <v>82</v>
      </c>
      <c r="F25" s="50"/>
      <c r="G25" s="50">
        <v>84</v>
      </c>
      <c r="H25" s="50"/>
      <c r="I25" s="50">
        <v>83</v>
      </c>
      <c r="J25" s="50"/>
      <c r="K25" s="50">
        <v>83</v>
      </c>
      <c r="L25" s="50"/>
      <c r="M25" s="50">
        <v>83</v>
      </c>
      <c r="N25" s="50"/>
      <c r="O25" s="50">
        <v>82</v>
      </c>
      <c r="P25" s="50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</row>
    <row r="26" ht="25.15" customHeight="1" spans="1:28">
      <c r="A26" s="5" t="s">
        <v>98</v>
      </c>
      <c r="B26" s="5" t="s">
        <v>89</v>
      </c>
      <c r="C26" s="37">
        <f t="shared" si="0"/>
        <v>51.8333333333333</v>
      </c>
      <c r="D26" s="37"/>
      <c r="E26" s="50">
        <v>52</v>
      </c>
      <c r="F26" s="50"/>
      <c r="G26" s="50">
        <v>52</v>
      </c>
      <c r="H26" s="50"/>
      <c r="I26" s="50">
        <v>52</v>
      </c>
      <c r="J26" s="50"/>
      <c r="K26" s="50">
        <v>52</v>
      </c>
      <c r="L26" s="50"/>
      <c r="M26" s="50">
        <v>51</v>
      </c>
      <c r="N26" s="50"/>
      <c r="O26" s="50">
        <v>52</v>
      </c>
      <c r="P26" s="50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</row>
    <row r="27" s="1" customFormat="1" ht="25.15" customHeight="1" spans="1:28">
      <c r="A27" s="5" t="s">
        <v>99</v>
      </c>
      <c r="B27" s="51" t="s">
        <v>100</v>
      </c>
      <c r="C27" s="51"/>
      <c r="D27" s="51"/>
      <c r="E27" s="52">
        <v>0.92</v>
      </c>
      <c r="F27" s="52"/>
      <c r="G27" s="52">
        <v>0.92</v>
      </c>
      <c r="H27" s="52"/>
      <c r="I27" s="52">
        <v>0.92</v>
      </c>
      <c r="J27" s="52"/>
      <c r="K27" s="52">
        <v>0.92</v>
      </c>
      <c r="L27" s="52"/>
      <c r="M27" s="52">
        <v>0.92</v>
      </c>
      <c r="N27" s="52"/>
      <c r="O27" s="52">
        <v>0.92</v>
      </c>
      <c r="P27" s="52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</row>
    <row r="28" s="1" customFormat="1" ht="25.15" customHeight="1" spans="1:28">
      <c r="A28" s="5"/>
      <c r="B28" s="5" t="s">
        <v>101</v>
      </c>
      <c r="C28" s="5"/>
      <c r="D28" s="5"/>
      <c r="E28" s="36">
        <v>12.5</v>
      </c>
      <c r="F28" s="36"/>
      <c r="G28" s="5" t="s">
        <v>102</v>
      </c>
      <c r="H28" s="40"/>
      <c r="I28" s="114">
        <v>2.6</v>
      </c>
      <c r="J28" s="115"/>
      <c r="K28" s="115"/>
      <c r="L28" s="115"/>
      <c r="M28" s="116" t="s">
        <v>103</v>
      </c>
      <c r="N28" s="116"/>
      <c r="O28" s="116"/>
      <c r="P28" s="116"/>
      <c r="Q28" s="116"/>
      <c r="R28" s="116"/>
      <c r="S28" s="33" t="s">
        <v>59</v>
      </c>
      <c r="T28" s="33"/>
      <c r="U28" s="33"/>
      <c r="V28" s="33"/>
      <c r="W28" s="170" t="s">
        <v>104</v>
      </c>
      <c r="X28" s="170"/>
      <c r="Y28" s="170"/>
      <c r="Z28" s="200" t="s">
        <v>105</v>
      </c>
      <c r="AA28" s="195"/>
      <c r="AB28" s="195"/>
    </row>
    <row r="29" ht="25.15" customHeight="1" spans="1:28">
      <c r="A29" s="5" t="s">
        <v>106</v>
      </c>
      <c r="B29" s="5"/>
      <c r="C29" s="5"/>
      <c r="D29" s="5"/>
      <c r="E29" s="5"/>
      <c r="F29" s="5"/>
      <c r="G29" s="5"/>
      <c r="H29" s="5"/>
      <c r="I29" s="75" t="s">
        <v>107</v>
      </c>
      <c r="J29" s="19"/>
      <c r="K29" s="19"/>
      <c r="L29" s="19"/>
      <c r="M29" s="19">
        <v>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</row>
    <row r="30" ht="25.15" customHeight="1" spans="1:28">
      <c r="A30" s="53" t="s">
        <v>108</v>
      </c>
      <c r="B30" s="53"/>
      <c r="C30" s="53"/>
      <c r="D30" s="53"/>
      <c r="E30" s="53"/>
      <c r="F30" s="53"/>
      <c r="G30" s="53"/>
      <c r="H30" s="53"/>
      <c r="I30" s="117"/>
      <c r="J30" s="117"/>
      <c r="K30" s="117"/>
      <c r="L30" s="117"/>
      <c r="M30" s="118">
        <v>9534</v>
      </c>
      <c r="N30" s="118"/>
      <c r="O30" s="118"/>
      <c r="P30" s="118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</row>
    <row r="31" ht="25.15" customHeight="1" spans="1:28">
      <c r="A31" s="54" t="s">
        <v>109</v>
      </c>
      <c r="B31" s="55"/>
      <c r="C31" s="55"/>
      <c r="D31" s="56"/>
      <c r="E31" s="57" t="s">
        <v>110</v>
      </c>
      <c r="F31" s="57"/>
      <c r="G31" s="57"/>
      <c r="H31" s="57"/>
      <c r="I31" s="119"/>
      <c r="J31" s="119"/>
      <c r="K31" s="119"/>
      <c r="L31" s="119"/>
      <c r="M31" s="120">
        <v>396</v>
      </c>
      <c r="N31" s="120"/>
      <c r="O31" s="120"/>
      <c r="P31" s="120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</row>
    <row r="32" ht="25.15" customHeight="1" spans="1:28">
      <c r="A32" s="58"/>
      <c r="B32" s="59"/>
      <c r="C32" s="59"/>
      <c r="D32" s="60"/>
      <c r="E32" s="57" t="s">
        <v>111</v>
      </c>
      <c r="F32" s="57"/>
      <c r="G32" s="57"/>
      <c r="H32" s="57"/>
      <c r="I32" s="119"/>
      <c r="J32" s="119"/>
      <c r="K32" s="119"/>
      <c r="L32" s="119"/>
      <c r="M32" s="120">
        <v>240</v>
      </c>
      <c r="N32" s="120"/>
      <c r="O32" s="120"/>
      <c r="P32" s="120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</row>
    <row r="33" ht="25.15" customHeight="1" spans="1:28">
      <c r="A33" s="61" t="s">
        <v>112</v>
      </c>
      <c r="B33" s="62"/>
      <c r="C33" s="62"/>
      <c r="D33" s="62"/>
      <c r="E33" s="62"/>
      <c r="F33" s="62"/>
      <c r="G33" s="62"/>
      <c r="H33" s="63"/>
      <c r="I33" s="119"/>
      <c r="J33" s="119"/>
      <c r="K33" s="119"/>
      <c r="L33" s="119"/>
      <c r="M33" s="120">
        <v>45</v>
      </c>
      <c r="N33" s="120"/>
      <c r="O33" s="120"/>
      <c r="P33" s="120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</row>
    <row r="34" ht="25.15" customHeight="1" spans="1:28">
      <c r="A34" s="64" t="s">
        <v>113</v>
      </c>
      <c r="B34" s="65" t="s">
        <v>114</v>
      </c>
      <c r="C34" s="66"/>
      <c r="D34" s="5"/>
      <c r="E34" s="19" t="s">
        <v>115</v>
      </c>
      <c r="F34" s="19"/>
      <c r="G34" s="19"/>
      <c r="H34" s="19"/>
      <c r="I34" s="121"/>
      <c r="J34" s="121"/>
      <c r="K34" s="121"/>
      <c r="L34" s="121"/>
      <c r="M34" s="33">
        <v>48</v>
      </c>
      <c r="N34" s="33"/>
      <c r="O34" s="33"/>
      <c r="P34" s="33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</row>
    <row r="35" ht="25.15" customHeight="1" spans="1:28">
      <c r="A35" s="67"/>
      <c r="B35" s="68"/>
      <c r="C35" s="66"/>
      <c r="D35" s="5"/>
      <c r="E35" s="19" t="s">
        <v>116</v>
      </c>
      <c r="F35" s="19"/>
      <c r="G35" s="19"/>
      <c r="H35" s="19"/>
      <c r="I35" s="121"/>
      <c r="J35" s="121"/>
      <c r="K35" s="121"/>
      <c r="L35" s="121"/>
      <c r="M35" s="120">
        <v>116</v>
      </c>
      <c r="N35" s="120"/>
      <c r="O35" s="120"/>
      <c r="P35" s="120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</row>
    <row r="36" ht="25.15" customHeight="1" spans="1:28">
      <c r="A36" s="5" t="s">
        <v>117</v>
      </c>
      <c r="B36" s="5"/>
      <c r="C36" s="5"/>
      <c r="D36" s="5"/>
      <c r="E36" s="19" t="s">
        <v>118</v>
      </c>
      <c r="F36" s="19"/>
      <c r="G36" s="19"/>
      <c r="H36" s="19"/>
      <c r="I36" s="119"/>
      <c r="J36" s="119"/>
      <c r="K36" s="119"/>
      <c r="L36" s="119"/>
      <c r="M36" s="120">
        <v>168</v>
      </c>
      <c r="N36" s="120"/>
      <c r="O36" s="120"/>
      <c r="P36" s="120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</row>
    <row r="37" ht="25.15" customHeight="1" spans="1:28">
      <c r="A37" s="5"/>
      <c r="B37" s="5"/>
      <c r="C37" s="5"/>
      <c r="D37" s="5"/>
      <c r="E37" s="19" t="s">
        <v>119</v>
      </c>
      <c r="F37" s="19"/>
      <c r="G37" s="19"/>
      <c r="H37" s="19"/>
      <c r="I37" s="119"/>
      <c r="J37" s="119"/>
      <c r="K37" s="119"/>
      <c r="L37" s="119"/>
      <c r="M37" s="120">
        <v>45</v>
      </c>
      <c r="N37" s="120"/>
      <c r="O37" s="120"/>
      <c r="P37" s="120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</row>
    <row r="38" ht="25.15" customHeight="1" spans="1:28">
      <c r="A38" s="5" t="s">
        <v>120</v>
      </c>
      <c r="B38" s="5"/>
      <c r="C38" s="5"/>
      <c r="D38" s="5"/>
      <c r="E38" s="19" t="s">
        <v>110</v>
      </c>
      <c r="F38" s="19"/>
      <c r="G38" s="19"/>
      <c r="H38" s="19"/>
      <c r="I38" s="119"/>
      <c r="J38" s="119"/>
      <c r="K38" s="119"/>
      <c r="L38" s="119"/>
      <c r="M38" s="120">
        <v>20</v>
      </c>
      <c r="N38" s="120"/>
      <c r="O38" s="120"/>
      <c r="P38" s="120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</row>
    <row r="39" ht="25.15" customHeight="1" spans="1:28">
      <c r="A39" s="5"/>
      <c r="B39" s="5"/>
      <c r="C39" s="5"/>
      <c r="D39" s="5"/>
      <c r="E39" s="19" t="s">
        <v>111</v>
      </c>
      <c r="F39" s="19"/>
      <c r="G39" s="19"/>
      <c r="H39" s="19"/>
      <c r="I39" s="119"/>
      <c r="J39" s="119"/>
      <c r="K39" s="119"/>
      <c r="L39" s="119"/>
      <c r="M39" s="120">
        <v>38</v>
      </c>
      <c r="N39" s="120"/>
      <c r="O39" s="120"/>
      <c r="P39" s="120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</row>
    <row r="40" ht="25.15" customHeight="1" spans="1:28">
      <c r="A40" s="69" t="s">
        <v>121</v>
      </c>
      <c r="B40" s="70" t="s">
        <v>63</v>
      </c>
      <c r="C40" s="71"/>
      <c r="D40" s="72"/>
      <c r="E40" s="72"/>
      <c r="F40" s="72"/>
      <c r="G40" s="72"/>
      <c r="H40" s="73"/>
      <c r="I40" s="121"/>
      <c r="J40" s="121"/>
      <c r="K40" s="121"/>
      <c r="L40" s="121"/>
      <c r="M40" s="122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201"/>
    </row>
    <row r="41" ht="25.15" customHeight="1" spans="1:28">
      <c r="A41" s="69" t="s">
        <v>122</v>
      </c>
      <c r="B41" s="70" t="s">
        <v>123</v>
      </c>
      <c r="C41" s="71"/>
      <c r="D41" s="72"/>
      <c r="E41" s="72"/>
      <c r="F41" s="72"/>
      <c r="G41" s="72"/>
      <c r="H41" s="73"/>
      <c r="I41" s="124" t="str">
        <f>IF(COUNT(M41:AB41)&lt;&gt;0,AVERAGE(M41:AB41),"")</f>
        <v/>
      </c>
      <c r="J41" s="124"/>
      <c r="K41" s="124"/>
      <c r="L41" s="124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</row>
    <row r="42" ht="25.15" customHeight="1" spans="1:28">
      <c r="A42" s="69" t="s">
        <v>124</v>
      </c>
      <c r="B42" s="70" t="s">
        <v>125</v>
      </c>
      <c r="C42" s="71"/>
      <c r="D42" s="72"/>
      <c r="E42" s="72"/>
      <c r="F42" s="72"/>
      <c r="G42" s="72"/>
      <c r="H42" s="73"/>
      <c r="I42" s="124" t="str">
        <f>IF(COUNT(M42:AB42)&lt;&gt;0,AVERAGE(M42:AB42),"")</f>
        <v/>
      </c>
      <c r="J42" s="124"/>
      <c r="K42" s="124"/>
      <c r="L42" s="124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</row>
    <row r="43" ht="25.15" customHeight="1" spans="1:28">
      <c r="A43" s="69" t="s">
        <v>126</v>
      </c>
      <c r="B43" s="70" t="s">
        <v>125</v>
      </c>
      <c r="C43" s="71"/>
      <c r="D43" s="72"/>
      <c r="E43" s="72"/>
      <c r="F43" s="72"/>
      <c r="G43" s="72"/>
      <c r="H43" s="73"/>
      <c r="I43" s="121"/>
      <c r="J43" s="121"/>
      <c r="K43" s="121"/>
      <c r="L43" s="121"/>
      <c r="M43" s="126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202"/>
    </row>
    <row r="44" ht="25.15" customHeight="1" spans="1:28">
      <c r="A44" s="69" t="s">
        <v>127</v>
      </c>
      <c r="B44" s="70" t="s">
        <v>63</v>
      </c>
      <c r="C44" s="71"/>
      <c r="D44" s="73"/>
      <c r="E44" s="74" t="s">
        <v>128</v>
      </c>
      <c r="F44" s="75"/>
      <c r="G44" s="76">
        <v>2.4</v>
      </c>
      <c r="H44" s="77"/>
      <c r="I44" s="128" t="s">
        <v>129</v>
      </c>
      <c r="J44" s="75"/>
      <c r="K44" s="104">
        <v>2.5</v>
      </c>
      <c r="L44" s="129"/>
      <c r="M44" s="128" t="s">
        <v>130</v>
      </c>
      <c r="N44" s="75"/>
      <c r="O44" s="105">
        <v>4.5</v>
      </c>
      <c r="P44" s="106"/>
      <c r="Q44" s="128" t="s">
        <v>131</v>
      </c>
      <c r="R44" s="75"/>
      <c r="S44" s="105">
        <v>2.5</v>
      </c>
      <c r="T44" s="106"/>
      <c r="U44" s="128" t="s">
        <v>132</v>
      </c>
      <c r="V44" s="75"/>
      <c r="W44" s="105">
        <v>7</v>
      </c>
      <c r="X44" s="106"/>
      <c r="Y44" s="172" t="s">
        <v>133</v>
      </c>
      <c r="Z44" s="173"/>
      <c r="AA44" s="105">
        <v>2.1</v>
      </c>
      <c r="AB44" s="106"/>
    </row>
    <row r="45" ht="25.15" customHeight="1" spans="1:28">
      <c r="A45" s="69" t="s">
        <v>134</v>
      </c>
      <c r="B45" s="71" t="s">
        <v>89</v>
      </c>
      <c r="C45" s="71"/>
      <c r="D45" s="66"/>
      <c r="E45" s="74" t="s">
        <v>128</v>
      </c>
      <c r="F45" s="75"/>
      <c r="G45" s="76">
        <v>48</v>
      </c>
      <c r="H45" s="77"/>
      <c r="I45" s="128" t="s">
        <v>129</v>
      </c>
      <c r="J45" s="75"/>
      <c r="K45" s="21">
        <v>47</v>
      </c>
      <c r="L45" s="22"/>
      <c r="M45" s="128" t="s">
        <v>130</v>
      </c>
      <c r="N45" s="75"/>
      <c r="O45" s="21">
        <v>83</v>
      </c>
      <c r="P45" s="22"/>
      <c r="Q45" s="128" t="s">
        <v>131</v>
      </c>
      <c r="R45" s="75"/>
      <c r="S45" s="21">
        <v>31</v>
      </c>
      <c r="T45" s="22"/>
      <c r="U45" s="172" t="s">
        <v>132</v>
      </c>
      <c r="V45" s="173"/>
      <c r="W45" s="21">
        <v>117</v>
      </c>
      <c r="X45" s="22"/>
      <c r="Y45" s="172" t="s">
        <v>133</v>
      </c>
      <c r="Z45" s="173"/>
      <c r="AA45" s="104">
        <v>63</v>
      </c>
      <c r="AB45" s="129"/>
    </row>
    <row r="46" ht="25.15" customHeight="1" spans="1:28">
      <c r="A46" s="69" t="s">
        <v>135</v>
      </c>
      <c r="B46" s="78" t="s">
        <v>136</v>
      </c>
      <c r="C46" s="79"/>
      <c r="D46" s="79"/>
      <c r="E46" s="79"/>
      <c r="F46" s="79"/>
      <c r="G46" s="79"/>
      <c r="H46" s="80"/>
      <c r="I46" s="130" t="s">
        <v>137</v>
      </c>
      <c r="J46" s="131"/>
      <c r="K46" s="105"/>
      <c r="L46" s="106"/>
      <c r="M46" s="132" t="s">
        <v>138</v>
      </c>
      <c r="N46" s="133"/>
      <c r="O46" s="134" t="s">
        <v>139</v>
      </c>
      <c r="P46" s="135"/>
      <c r="Q46" s="135"/>
      <c r="R46" s="174"/>
      <c r="S46" s="175">
        <v>0.9582</v>
      </c>
      <c r="T46" s="176"/>
      <c r="U46" s="130" t="s">
        <v>140</v>
      </c>
      <c r="V46" s="177"/>
      <c r="W46" s="177"/>
      <c r="X46" s="178"/>
      <c r="Y46" s="122">
        <v>183</v>
      </c>
      <c r="Z46" s="203"/>
      <c r="AA46" s="69" t="s">
        <v>141</v>
      </c>
      <c r="AB46" s="66"/>
    </row>
    <row r="47" ht="25.15" customHeight="1" spans="1:28">
      <c r="A47" s="69" t="s">
        <v>142</v>
      </c>
      <c r="B47" s="71"/>
      <c r="C47" s="71"/>
      <c r="D47" s="66"/>
      <c r="E47" s="81">
        <v>2.63</v>
      </c>
      <c r="F47" s="82"/>
      <c r="G47" s="82"/>
      <c r="H47" s="83"/>
      <c r="I47" s="132" t="s">
        <v>143</v>
      </c>
      <c r="J47" s="136"/>
      <c r="K47" s="137" t="s">
        <v>144</v>
      </c>
      <c r="L47" s="138"/>
      <c r="M47" s="21">
        <v>125</v>
      </c>
      <c r="N47" s="22"/>
      <c r="O47" s="69" t="s">
        <v>89</v>
      </c>
      <c r="P47" s="73"/>
      <c r="Q47" s="134" t="s">
        <v>145</v>
      </c>
      <c r="R47" s="179"/>
      <c r="S47" s="81">
        <v>2520</v>
      </c>
      <c r="T47" s="82"/>
      <c r="U47" s="83"/>
      <c r="V47" s="132" t="s">
        <v>146</v>
      </c>
      <c r="W47" s="180"/>
      <c r="X47" s="130" t="s">
        <v>147</v>
      </c>
      <c r="Y47" s="131"/>
      <c r="Z47" s="140">
        <v>0.31</v>
      </c>
      <c r="AA47" s="142"/>
      <c r="AB47" s="69" t="s">
        <v>148</v>
      </c>
    </row>
    <row r="48" ht="25.15" customHeight="1" spans="1:28">
      <c r="A48" s="5" t="s">
        <v>149</v>
      </c>
      <c r="B48" s="84" t="s">
        <v>150</v>
      </c>
      <c r="C48" s="85"/>
      <c r="D48" s="85"/>
      <c r="E48" s="85"/>
      <c r="F48" s="85"/>
      <c r="G48" s="85"/>
      <c r="H48" s="86"/>
      <c r="I48" s="130" t="s">
        <v>151</v>
      </c>
      <c r="J48" s="139"/>
      <c r="K48" s="139"/>
      <c r="L48" s="131"/>
      <c r="M48" s="140">
        <v>300</v>
      </c>
      <c r="N48" s="141"/>
      <c r="O48" s="142"/>
      <c r="P48" s="143" t="s">
        <v>152</v>
      </c>
      <c r="Q48" s="181"/>
      <c r="R48" s="140">
        <v>281</v>
      </c>
      <c r="S48" s="141"/>
      <c r="T48" s="142"/>
      <c r="U48" s="132" t="s">
        <v>153</v>
      </c>
      <c r="V48" s="136"/>
      <c r="W48" s="130" t="s">
        <v>154</v>
      </c>
      <c r="X48" s="139"/>
      <c r="Y48" s="131"/>
      <c r="Z48" s="204">
        <v>0.93</v>
      </c>
      <c r="AA48" s="205"/>
      <c r="AB48" s="69"/>
    </row>
    <row r="49" ht="25.15" customHeight="1" spans="1:28">
      <c r="A49" s="69" t="s">
        <v>155</v>
      </c>
      <c r="B49" s="87"/>
      <c r="C49" s="87"/>
      <c r="D49" s="87"/>
      <c r="E49" s="87"/>
      <c r="F49" s="87"/>
      <c r="G49" s="87"/>
      <c r="H49" s="88"/>
      <c r="I49" s="140">
        <v>80</v>
      </c>
      <c r="J49" s="144"/>
      <c r="K49" s="143" t="s">
        <v>152</v>
      </c>
      <c r="L49" s="145"/>
      <c r="M49" s="146" t="s">
        <v>156</v>
      </c>
      <c r="N49" s="147"/>
      <c r="O49" s="147"/>
      <c r="P49" s="147"/>
      <c r="Q49" s="147"/>
      <c r="R49" s="147"/>
      <c r="S49" s="147"/>
      <c r="T49" s="147"/>
      <c r="U49" s="147"/>
      <c r="V49" s="147"/>
      <c r="W49" s="147"/>
      <c r="X49" s="182"/>
      <c r="Y49" s="140">
        <v>0.9</v>
      </c>
      <c r="Z49" s="142"/>
      <c r="AA49" s="69" t="s">
        <v>157</v>
      </c>
      <c r="AB49" s="66"/>
    </row>
    <row r="50" ht="25.15" customHeight="1" spans="1:28">
      <c r="A50" s="69" t="s">
        <v>158</v>
      </c>
      <c r="B50" s="71"/>
      <c r="C50" s="71"/>
      <c r="D50" s="71"/>
      <c r="E50" s="71"/>
      <c r="F50" s="71"/>
      <c r="G50" s="71"/>
      <c r="H50" s="66"/>
      <c r="I50" s="148">
        <v>192</v>
      </c>
      <c r="J50" s="149"/>
      <c r="K50" s="69" t="s">
        <v>159</v>
      </c>
      <c r="L50" s="150"/>
      <c r="M50" s="69" t="s">
        <v>160</v>
      </c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66"/>
      <c r="Y50" s="105">
        <v>0.92</v>
      </c>
      <c r="Z50" s="144"/>
      <c r="AA50" s="69" t="s">
        <v>159</v>
      </c>
      <c r="AB50" s="150"/>
    </row>
    <row r="51" s="1" customFormat="1" ht="25.15" customHeight="1" spans="1:28">
      <c r="A51" s="89" t="s">
        <v>161</v>
      </c>
      <c r="B51" s="90" t="s">
        <v>162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183"/>
      <c r="X51" s="184"/>
      <c r="Y51" s="206"/>
      <c r="Z51" s="206"/>
      <c r="AA51" s="207"/>
      <c r="AB51" s="208"/>
    </row>
    <row r="52" s="1" customFormat="1" ht="25.15" customHeight="1" spans="1:28">
      <c r="A52" s="92"/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185"/>
      <c r="X52" s="186"/>
      <c r="Y52" s="209"/>
      <c r="Z52" s="209"/>
      <c r="AA52" s="209"/>
      <c r="AB52" s="210"/>
    </row>
    <row r="53" s="1" customFormat="1" ht="25.15" customHeight="1" spans="1:28">
      <c r="A53" s="95"/>
      <c r="B53" s="96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187"/>
      <c r="X53" s="188"/>
      <c r="Y53" s="211"/>
      <c r="Z53" s="211"/>
      <c r="AA53" s="211"/>
      <c r="AB53" s="212"/>
    </row>
    <row r="54" ht="25.15" customHeight="1" spans="1:28">
      <c r="A54" s="5" t="s">
        <v>163</v>
      </c>
      <c r="B54" s="98" t="s">
        <v>164</v>
      </c>
      <c r="C54" s="99"/>
      <c r="D54" s="99"/>
      <c r="E54" s="99"/>
      <c r="F54" s="99"/>
      <c r="G54" s="99"/>
      <c r="H54" s="99"/>
      <c r="I54" s="99"/>
      <c r="J54" s="99"/>
      <c r="K54" s="99"/>
      <c r="L54" s="151"/>
      <c r="M54" s="69" t="s">
        <v>165</v>
      </c>
      <c r="N54" s="71"/>
      <c r="O54" s="71"/>
      <c r="P54" s="66"/>
      <c r="Q54" s="98" t="s">
        <v>166</v>
      </c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151"/>
    </row>
  </sheetData>
  <mergeCells count="442">
    <mergeCell ref="A2:AB2"/>
    <mergeCell ref="B3:AB3"/>
    <mergeCell ref="B4:D4"/>
    <mergeCell ref="E4:H4"/>
    <mergeCell ref="I4:K4"/>
    <mergeCell ref="L4:O4"/>
    <mergeCell ref="P4:R4"/>
    <mergeCell ref="S4:V4"/>
    <mergeCell ref="W4:Y4"/>
    <mergeCell ref="Z4:AB4"/>
    <mergeCell ref="B5:D5"/>
    <mergeCell ref="E5:F5"/>
    <mergeCell ref="G5:M5"/>
    <mergeCell ref="N5:O5"/>
    <mergeCell ref="P5:V5"/>
    <mergeCell ref="W5:Y5"/>
    <mergeCell ref="Z5:AA5"/>
    <mergeCell ref="B6:D6"/>
    <mergeCell ref="E6:F6"/>
    <mergeCell ref="G6:H6"/>
    <mergeCell ref="I6:J6"/>
    <mergeCell ref="K6:L6"/>
    <mergeCell ref="M6:P6"/>
    <mergeCell ref="Q6:S6"/>
    <mergeCell ref="T6:AB6"/>
    <mergeCell ref="C7:E7"/>
    <mergeCell ref="F7:G7"/>
    <mergeCell ref="H7:J7"/>
    <mergeCell ref="K7:L7"/>
    <mergeCell ref="M7:R7"/>
    <mergeCell ref="S7:U7"/>
    <mergeCell ref="V7:Y7"/>
    <mergeCell ref="Z7:AA7"/>
    <mergeCell ref="B8:D8"/>
    <mergeCell ref="E8:G8"/>
    <mergeCell ref="H8:J8"/>
    <mergeCell ref="K8:M8"/>
    <mergeCell ref="N8:P8"/>
    <mergeCell ref="Q8:S8"/>
    <mergeCell ref="T8:V8"/>
    <mergeCell ref="W8:Y8"/>
    <mergeCell ref="Z8:AA8"/>
    <mergeCell ref="B9:C9"/>
    <mergeCell ref="D9:E9"/>
    <mergeCell ref="H9:I9"/>
    <mergeCell ref="J9:K9"/>
    <mergeCell ref="L9:M9"/>
    <mergeCell ref="N9:Q9"/>
    <mergeCell ref="R9:S9"/>
    <mergeCell ref="T9:U9"/>
    <mergeCell ref="V9:AB9"/>
    <mergeCell ref="B10:C10"/>
    <mergeCell ref="D10:E10"/>
    <mergeCell ref="H10:I10"/>
    <mergeCell ref="J10:K10"/>
    <mergeCell ref="L10:M10"/>
    <mergeCell ref="N10:P10"/>
    <mergeCell ref="Q10:S10"/>
    <mergeCell ref="T10:U10"/>
    <mergeCell ref="V10:W10"/>
    <mergeCell ref="X10:Y10"/>
    <mergeCell ref="Z10:AA10"/>
    <mergeCell ref="B11:C11"/>
    <mergeCell ref="D11:G11"/>
    <mergeCell ref="H11:J11"/>
    <mergeCell ref="K11:M11"/>
    <mergeCell ref="V11:X11"/>
    <mergeCell ref="Y11:Z11"/>
    <mergeCell ref="AA11:AB11"/>
    <mergeCell ref="C12:F12"/>
    <mergeCell ref="G12:H12"/>
    <mergeCell ref="I12:L12"/>
    <mergeCell ref="M12:N12"/>
    <mergeCell ref="O12:S12"/>
    <mergeCell ref="T12:U12"/>
    <mergeCell ref="V12:Z12"/>
    <mergeCell ref="AA12:AB12"/>
    <mergeCell ref="C13:D13"/>
    <mergeCell ref="E13:F13"/>
    <mergeCell ref="G13:H13"/>
    <mergeCell ref="I13:J13"/>
    <mergeCell ref="K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C15:D15"/>
    <mergeCell ref="E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C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C17:D17"/>
    <mergeCell ref="E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C18:D18"/>
    <mergeCell ref="E18:F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B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20:B20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Y20:Z20"/>
    <mergeCell ref="AA20:AB20"/>
    <mergeCell ref="A21:B21"/>
    <mergeCell ref="C21:D21"/>
    <mergeCell ref="E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C22:D22"/>
    <mergeCell ref="E22:F22"/>
    <mergeCell ref="G22:H22"/>
    <mergeCell ref="I22:J22"/>
    <mergeCell ref="K22:L22"/>
    <mergeCell ref="M22:N22"/>
    <mergeCell ref="O22:P22"/>
    <mergeCell ref="Q22:R22"/>
    <mergeCell ref="S22:T22"/>
    <mergeCell ref="U22:V22"/>
    <mergeCell ref="W22:X22"/>
    <mergeCell ref="Y22:Z22"/>
    <mergeCell ref="AA22:AB22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A24:B24"/>
    <mergeCell ref="C24:D24"/>
    <mergeCell ref="E24:N24"/>
    <mergeCell ref="O24:P24"/>
    <mergeCell ref="Q24:R24"/>
    <mergeCell ref="S24:T24"/>
    <mergeCell ref="U24:V24"/>
    <mergeCell ref="W24:X24"/>
    <mergeCell ref="Y24:Z24"/>
    <mergeCell ref="AA24:AB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Y26:Z26"/>
    <mergeCell ref="AA26:AB26"/>
    <mergeCell ref="B27:D27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B28:D28"/>
    <mergeCell ref="E28:F28"/>
    <mergeCell ref="G28:H28"/>
    <mergeCell ref="I28:L28"/>
    <mergeCell ref="M28:R28"/>
    <mergeCell ref="S28:V28"/>
    <mergeCell ref="W28:Y28"/>
    <mergeCell ref="Z28:AB28"/>
    <mergeCell ref="A29:H29"/>
    <mergeCell ref="I29:L29"/>
    <mergeCell ref="M29:P29"/>
    <mergeCell ref="Q29:T29"/>
    <mergeCell ref="U29:X29"/>
    <mergeCell ref="Y29:AB29"/>
    <mergeCell ref="A30:H30"/>
    <mergeCell ref="I30:L30"/>
    <mergeCell ref="M30:P30"/>
    <mergeCell ref="Q30:T30"/>
    <mergeCell ref="U30:X30"/>
    <mergeCell ref="Y30:AB30"/>
    <mergeCell ref="E31:H31"/>
    <mergeCell ref="I31:L31"/>
    <mergeCell ref="M31:P31"/>
    <mergeCell ref="Q31:T31"/>
    <mergeCell ref="U31:X31"/>
    <mergeCell ref="Y31:AB31"/>
    <mergeCell ref="E32:H32"/>
    <mergeCell ref="I32:L32"/>
    <mergeCell ref="M32:P32"/>
    <mergeCell ref="Q32:T32"/>
    <mergeCell ref="U32:X32"/>
    <mergeCell ref="Y32:AB32"/>
    <mergeCell ref="A33:H33"/>
    <mergeCell ref="I33:L33"/>
    <mergeCell ref="M33:P33"/>
    <mergeCell ref="Q33:T33"/>
    <mergeCell ref="U33:X33"/>
    <mergeCell ref="Y33:AB33"/>
    <mergeCell ref="E34:H34"/>
    <mergeCell ref="I34:L34"/>
    <mergeCell ref="M34:P34"/>
    <mergeCell ref="Q34:T34"/>
    <mergeCell ref="U34:X34"/>
    <mergeCell ref="Y34:AB34"/>
    <mergeCell ref="E35:H35"/>
    <mergeCell ref="I35:L35"/>
    <mergeCell ref="M35:P35"/>
    <mergeCell ref="Q35:T35"/>
    <mergeCell ref="U35:X35"/>
    <mergeCell ref="Y35:AB35"/>
    <mergeCell ref="E36:H36"/>
    <mergeCell ref="I36:L36"/>
    <mergeCell ref="M36:P36"/>
    <mergeCell ref="Q36:T36"/>
    <mergeCell ref="U36:X36"/>
    <mergeCell ref="Y36:AB36"/>
    <mergeCell ref="E37:H37"/>
    <mergeCell ref="I37:L37"/>
    <mergeCell ref="M37:P37"/>
    <mergeCell ref="Q37:T37"/>
    <mergeCell ref="U37:X37"/>
    <mergeCell ref="Y37:AB37"/>
    <mergeCell ref="E38:H38"/>
    <mergeCell ref="I38:L38"/>
    <mergeCell ref="M38:P38"/>
    <mergeCell ref="Q38:T38"/>
    <mergeCell ref="U38:X38"/>
    <mergeCell ref="Y38:AB38"/>
    <mergeCell ref="E39:H39"/>
    <mergeCell ref="I39:L39"/>
    <mergeCell ref="M39:P39"/>
    <mergeCell ref="Q39:T39"/>
    <mergeCell ref="U39:X39"/>
    <mergeCell ref="Y39:AB39"/>
    <mergeCell ref="C40:H40"/>
    <mergeCell ref="I40:L40"/>
    <mergeCell ref="M40:AB40"/>
    <mergeCell ref="C41:H41"/>
    <mergeCell ref="I41:L41"/>
    <mergeCell ref="M41:P41"/>
    <mergeCell ref="Q41:T41"/>
    <mergeCell ref="U41:X41"/>
    <mergeCell ref="Y41:AB41"/>
    <mergeCell ref="C42:H42"/>
    <mergeCell ref="I42:L42"/>
    <mergeCell ref="M42:P42"/>
    <mergeCell ref="Q42:T42"/>
    <mergeCell ref="U42:X42"/>
    <mergeCell ref="Y42:AB42"/>
    <mergeCell ref="C43:H43"/>
    <mergeCell ref="I43:L43"/>
    <mergeCell ref="M43:AB43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U44:V44"/>
    <mergeCell ref="W44:X44"/>
    <mergeCell ref="Y44:Z44"/>
    <mergeCell ref="AA44:AB44"/>
    <mergeCell ref="B45:D45"/>
    <mergeCell ref="E45:F45"/>
    <mergeCell ref="G45:H45"/>
    <mergeCell ref="I45:J45"/>
    <mergeCell ref="K45:L45"/>
    <mergeCell ref="M45:N45"/>
    <mergeCell ref="O45:P45"/>
    <mergeCell ref="Q45:R45"/>
    <mergeCell ref="S45:T45"/>
    <mergeCell ref="U45:V45"/>
    <mergeCell ref="W45:X45"/>
    <mergeCell ref="Y45:Z45"/>
    <mergeCell ref="AA45:AB45"/>
    <mergeCell ref="B46:H46"/>
    <mergeCell ref="I46:J46"/>
    <mergeCell ref="K46:L46"/>
    <mergeCell ref="M46:N46"/>
    <mergeCell ref="O46:R46"/>
    <mergeCell ref="S46:T46"/>
    <mergeCell ref="U46:X46"/>
    <mergeCell ref="Y46:Z46"/>
    <mergeCell ref="AA46:AB46"/>
    <mergeCell ref="A47:D47"/>
    <mergeCell ref="E47:H47"/>
    <mergeCell ref="I47:J47"/>
    <mergeCell ref="K47:L47"/>
    <mergeCell ref="M47:N47"/>
    <mergeCell ref="O47:P47"/>
    <mergeCell ref="Q47:R47"/>
    <mergeCell ref="S47:U47"/>
    <mergeCell ref="X47:Y47"/>
    <mergeCell ref="Z47:AA47"/>
    <mergeCell ref="B48:H48"/>
    <mergeCell ref="I48:L48"/>
    <mergeCell ref="M48:O48"/>
    <mergeCell ref="P48:Q48"/>
    <mergeCell ref="R48:T48"/>
    <mergeCell ref="U48:V48"/>
    <mergeCell ref="W48:Y48"/>
    <mergeCell ref="Z48:AA48"/>
    <mergeCell ref="A49:H49"/>
    <mergeCell ref="I49:J49"/>
    <mergeCell ref="K49:L49"/>
    <mergeCell ref="M49:X49"/>
    <mergeCell ref="Y49:Z49"/>
    <mergeCell ref="AA49:AB49"/>
    <mergeCell ref="A50:H50"/>
    <mergeCell ref="I50:J50"/>
    <mergeCell ref="K50:L50"/>
    <mergeCell ref="M50:X50"/>
    <mergeCell ref="Y50:Z50"/>
    <mergeCell ref="AA50:AB50"/>
    <mergeCell ref="B54:L54"/>
    <mergeCell ref="M54:P54"/>
    <mergeCell ref="Q54:AB54"/>
    <mergeCell ref="A9:A10"/>
    <mergeCell ref="A27:A28"/>
    <mergeCell ref="A34:A35"/>
    <mergeCell ref="A51:A53"/>
    <mergeCell ref="B34:B35"/>
    <mergeCell ref="F9:G10"/>
    <mergeCell ref="A31:D32"/>
    <mergeCell ref="C34:D35"/>
    <mergeCell ref="A36:D37"/>
    <mergeCell ref="A38:D39"/>
    <mergeCell ref="B51:W53"/>
  </mergeCells>
  <dataValidations count="37">
    <dataValidation type="textLength" operator="between" showErrorMessage="1" errorTitle="ERROR" error="max 10 character" sqref="B5:D5 IX5:IZ5 ST5:SV5 ACP5:ACR5 AML5:AMN5 AWH5:AWJ5 BGD5:BGF5 BPZ5:BQB5 BZV5:BZX5 CJR5:CJT5 CTN5:CTP5 DDJ5:DDL5 DNF5:DNH5 DXB5:DXD5 EGX5:EGZ5 EQT5:EQV5 FAP5:FAR5 FKL5:FKN5 FUH5:FUJ5 GED5:GEF5 GNZ5:GOB5 GXV5:GXX5 HHR5:HHT5 HRN5:HRP5 IBJ5:IBL5 ILF5:ILH5 IVB5:IVD5 JEX5:JEZ5 JOT5:JOV5 JYP5:JYR5 KIL5:KIN5 KSH5:KSJ5 LCD5:LCF5 LLZ5:LMB5 LVV5:LVX5 MFR5:MFT5 MPN5:MPP5 MZJ5:MZL5 NJF5:NJH5 NTB5:NTD5 OCX5:OCZ5 OMT5:OMV5 OWP5:OWR5 PGL5:PGN5 PQH5:PQJ5 QAD5:QAF5 QJZ5:QKB5 QTV5:QTX5 RDR5:RDT5 RNN5:RNP5 RXJ5:RXL5 SHF5:SHH5 SRB5:SRD5 TAX5:TAZ5 TKT5:TKV5 TUP5:TUR5 UEL5:UEN5 UOH5:UOJ5 UYD5:UYF5 VHZ5:VIB5 VRV5:VRX5 WBR5:WBT5 WLN5:WLP5 WVJ5:WVL5 B8:D8 H8:J8 T8:V8 IX8:IZ8 JD8:JF8 JP8:JR8 ST8:SV8 SZ8:TB8 TL8:TN8 ACP8:ACR8 ACV8:ACX8 ADH8:ADJ8 AML8:AMN8 AMR8:AMT8 AND8:ANF8 AWH8:AWJ8 AWN8:AWP8 AWZ8:AXB8 BGD8:BGF8 BGJ8:BGL8 BGV8:BGX8 BPZ8:BQB8 BQF8:BQH8 BQR8:BQT8 BZV8:BZX8 CAB8:CAD8 CAN8:CAP8 CJR8:CJT8 CJX8:CJZ8 CKJ8:CKL8 CTN8:CTP8 CTT8:CTV8 CUF8:CUH8 DDJ8:DDL8 DDP8:DDR8 DEB8:DED8 DNF8:DNH8 DNL8:DNN8 DNX8:DNZ8 DXB8:DXD8 DXH8:DXJ8 DXT8:DXV8 EGX8:EGZ8 EHD8:EHF8 EHP8:EHR8 EQT8:EQV8 EQZ8:ERB8 ERL8:ERN8 FAP8:FAR8 FAV8:FAX8 FBH8:FBJ8 FKL8:FKN8 FKR8:FKT8 FLD8:FLF8 FUH8:FUJ8 FUN8:FUP8 FUZ8:FVB8 GED8:GEF8 GEJ8:GEL8 GEV8:GEX8 GNZ8:GOB8 GOF8:GOH8 GOR8:GOT8 GXV8:GXX8 GYB8:GYD8 GYN8:GYP8 HHR8:HHT8 HHX8:HHZ8 HIJ8:HIL8 HRN8:HRP8 HRT8:HRV8 HSF8:HSH8 IBJ8:IBL8 IBP8:IBR8 ICB8:ICD8 ILF8:ILH8 ILL8:ILN8 ILX8:ILZ8 IVB8:IVD8 IVH8:IVJ8 IVT8:IVV8 JEX8:JEZ8 JFD8:JFF8 JFP8:JFR8 JOT8:JOV8 JOZ8:JPB8 JPL8:JPN8 JYP8:JYR8 JYV8:JYX8 JZH8:JZJ8 KIL8:KIN8 KIR8:KIT8 KJD8:KJF8 KSH8:KSJ8 KSN8:KSP8 KSZ8:KTB8 LCD8:LCF8 LCJ8:LCL8 LCV8:LCX8 LLZ8:LMB8 LMF8:LMH8 LMR8:LMT8 LVV8:LVX8 LWB8:LWD8 LWN8:LWP8 MFR8:MFT8 MFX8:MFZ8 MGJ8:MGL8 MPN8:MPP8 MPT8:MPV8 MQF8:MQH8 MZJ8:MZL8 MZP8:MZR8 NAB8:NAD8 NJF8:NJH8 NJL8:NJN8 NJX8:NJZ8 NTB8:NTD8 NTH8:NTJ8 NTT8:NTV8 OCX8:OCZ8 ODD8:ODF8 ODP8:ODR8 OMT8:OMV8 OMZ8:ONB8 ONL8:ONN8 OWP8:OWR8 OWV8:OWX8 OXH8:OXJ8 PGL8:PGN8 PGR8:PGT8 PHD8:PHF8 PQH8:PQJ8 PQN8:PQP8 PQZ8:PRB8 QAD8:QAF8 QAJ8:QAL8 QAV8:QAX8 QJZ8:QKB8 QKF8:QKH8 QKR8:QKT8 QTV8:QTX8 QUB8:QUD8 QUN8:QUP8 RDR8:RDT8 RDX8:RDZ8 REJ8:REL8 RNN8:RNP8 RNT8:RNV8 ROF8:ROH8 RXJ8:RXL8 RXP8:RXR8 RYB8:RYD8 SHF8:SHH8 SHL8:SHN8 SHX8:SHZ8 SRB8:SRD8 SRH8:SRJ8 SRT8:SRV8 TAX8:TAZ8 TBD8:TBF8 TBP8:TBR8 TKT8:TKV8 TKZ8:TLB8 TLL8:TLN8 TUP8:TUR8 TUV8:TUX8 TVH8:TVJ8 UEL8:UEN8 UER8:UET8 UFD8:UFF8 UOH8:UOJ8 UON8:UOP8 UOZ8:UPB8 UYD8:UYF8 UYJ8:UYL8 UYV8:UYX8 VHZ8:VIB8 VIF8:VIH8 VIR8:VIT8 VRV8:VRX8 VSB8:VSD8 VSN8:VSP8 WBR8:WBT8 WBX8:WBZ8 WCJ8:WCL8 WLN8:WLP8 WLT8:WLV8 WMF8:WMH8 WVJ8:WVL8 WVP8:WVR8 WWB8:WWD8 Q10">
      <formula1>0</formula1>
      <formula2>10</formula2>
    </dataValidation>
    <dataValidation type="textLength" operator="between" showErrorMessage="1" errorTitle="ERROR" error="max 25 character" sqref="G5:M5 P5:V5 JC5:JI5 JL5:JR5 SY5:TE5 TH5:TN5 ACU5:ADA5 ADD5:ADJ5 AMQ5:AMW5 AMZ5:ANF5 AWM5:AWS5 AWV5:AXB5 BGI5:BGO5 BGR5:BGX5 BQE5:BQK5 BQN5:BQT5 CAA5:CAG5 CAJ5:CAP5 CJW5:CKC5 CKF5:CKL5 CTS5:CTY5 CUB5:CUH5 DDO5:DDU5 DDX5:DED5 DNK5:DNQ5 DNT5:DNZ5 DXG5:DXM5 DXP5:DXV5 EHC5:EHI5 EHL5:EHR5 EQY5:ERE5 ERH5:ERN5 FAU5:FBA5 FBD5:FBJ5 FKQ5:FKW5 FKZ5:FLF5 FUM5:FUS5 FUV5:FVB5 GEI5:GEO5 GER5:GEX5 GOE5:GOK5 GON5:GOT5 GYA5:GYG5 GYJ5:GYP5 HHW5:HIC5 HIF5:HIL5 HRS5:HRY5 HSB5:HSH5 IBO5:IBU5 IBX5:ICD5 ILK5:ILQ5 ILT5:ILZ5 IVG5:IVM5 IVP5:IVV5 JFC5:JFI5 JFL5:JFR5 JOY5:JPE5 JPH5:JPN5 JYU5:JZA5 JZD5:JZJ5 KIQ5:KIW5 KIZ5:KJF5 KSM5:KSS5 KSV5:KTB5 LCI5:LCO5 LCR5:LCX5 LME5:LMK5 LMN5:LMT5 LWA5:LWG5 LWJ5:LWP5 MFW5:MGC5 MGF5:MGL5 MPS5:MPY5 MQB5:MQH5 MZO5:MZU5 MZX5:NAD5 NJK5:NJQ5 NJT5:NJZ5 NTG5:NTM5 NTP5:NTV5 ODC5:ODI5 ODL5:ODR5 OMY5:ONE5 ONH5:ONN5 OWU5:OXA5 OXD5:OXJ5 PGQ5:PGW5 PGZ5:PHF5 PQM5:PQS5 PQV5:PRB5 QAI5:QAO5 QAR5:QAX5 QKE5:QKK5 QKN5:QKT5 QUA5:QUG5 QUJ5:QUP5 RDW5:REC5 REF5:REL5 RNS5:RNY5 ROB5:ROH5 RXO5:RXU5 RXX5:RYD5 SHK5:SHQ5 SHT5:SHZ5 SRG5:SRM5 SRP5:SRV5 TBC5:TBI5 TBL5:TBR5 TKY5:TLE5 TLH5:TLN5 TUU5:TVA5 TVD5:TVJ5 UEQ5:UEW5 UEZ5:UFF5 UOM5:UOS5 UOV5:UPB5 UYI5:UYO5 UYR5:UYX5 VIE5:VIK5 VIN5:VIT5 VSA5:VSG5 VSJ5:VSP5 WBW5:WCC5 WCF5:WCL5 WLS5:WLY5 WMB5:WMH5 WVO5:WVU5 WVX5:WWD5 B46:H46 B48:H48">
      <formula1>0</formula1>
      <formula2>25</formula2>
    </dataValidation>
    <dataValidation type="whole" operator="between" allowBlank="1" showInputMessage="1" showErrorMessage="1" errorTitle="ERROR" error="[0] - [999999]" sqref="Z5:AA5 JV5:JW5 TR5:TS5 ADN5:ADO5 ANJ5:ANK5 AXF5:AXG5 BHB5:BHC5 BQX5:BQY5 CAT5:CAU5 CKP5:CKQ5 CUL5:CUM5 DEH5:DEI5 DOD5:DOE5 DXZ5:DYA5 EHV5:EHW5 ERR5:ERS5 FBN5:FBO5 FLJ5:FLK5 FVF5:FVG5 GFB5:GFC5 GOX5:GOY5 GYT5:GYU5 HIP5:HIQ5 HSL5:HSM5 ICH5:ICI5 IMD5:IME5 IVZ5:IWA5 JFV5:JFW5 JPR5:JPS5 JZN5:JZO5 KJJ5:KJK5 KTF5:KTG5 LDB5:LDC5 LMX5:LMY5 LWT5:LWU5 MGP5:MGQ5 MQL5:MQM5 NAH5:NAI5 NKD5:NKE5 NTZ5:NUA5 ODV5:ODW5 ONR5:ONS5 OXN5:OXO5 PHJ5:PHK5 PRF5:PRG5 QBB5:QBC5 QKX5:QKY5 QUT5:QUU5 REP5:REQ5 ROL5:ROM5 RYH5:RYI5 SID5:SIE5 SRZ5:SSA5 TBV5:TBW5 TLR5:TLS5 TVN5:TVO5 UFJ5:UFK5 UPF5:UPG5 UZB5:UZC5 VIX5:VIY5 VST5:VSU5 WCP5:WCQ5 WML5:WMM5 WWH5:WWI5 G12 JC12:JD12 SY12:SZ12 ACU12:ACV12 AMQ12:AMR12 AWM12:AWN12 BGI12:BGJ12 BQE12:BQF12 CAA12:CAB12 CJW12:CJX12 CTS12:CTT12 DDO12:DDP12 DNK12:DNL12 DXG12:DXH12 EHC12:EHD12 EQY12:EQZ12 FAU12:FAV12 FKQ12:FKR12 FUM12:FUN12 GEI12:GEJ12 GOE12:GOF12 GYA12:GYB12 HHW12:HHX12 HRS12:HRT12 IBO12:IBP12 ILK12:ILL12 IVG12:IVH12 JFC12:JFD12 JOY12:JOZ12 JYU12:JYV12 KIQ12:KIR12 KSM12:KSN12 LCI12:LCJ12 LME12:LMF12 LWA12:LWB12 MFW12:MFX12 MPS12:MPT12 MZO12:MZP12 NJK12:NJL12 NTG12:NTH12 ODC12:ODD12 OMY12:OMZ12 OWU12:OWV12 PGQ12:PGR12 PQM12:PQN12 QAI12:QAJ12 QKE12:QKF12 QUA12:QUB12 RDW12:RDX12 RNS12:RNT12 RXO12:RXP12 SHK12:SHL12 SRG12:SRH12 TBC12:TBD12 TKY12:TKZ12 TUU12:TUV12 UEQ12:UER12 UOM12:UON12 UYI12:UYJ12 VIE12:VIF12 VSA12:VSB12 WBW12:WBX12 WLS12:WLT12 WVO12:WVP12">
      <formula1>0</formula1>
      <formula2>999999</formula2>
    </dataValidation>
    <dataValidation type="date" operator="between" allowBlank="1" showErrorMessage="1" errorTitle="ERROR" error="yyyy/mm/dd&#10;[1950/01/02] - [2099/12/31]" sqref="B6:D6 Q6:S6 IX6:IZ6 JM6:JO6 ST6:SV6 TI6:TK6 ACP6:ACR6 ADE6:ADG6 AML6:AMN6 ANA6:ANC6 AWH6:AWJ6 AWW6:AWY6 BGD6:BGF6 BGS6:BGU6 BPZ6:BQB6 BQO6:BQQ6 BZV6:BZX6 CAK6:CAM6 CJR6:CJT6 CKG6:CKI6 CTN6:CTP6 CUC6:CUE6 DDJ6:DDL6 DDY6:DEA6 DNF6:DNH6 DNU6:DNW6 DXB6:DXD6 DXQ6:DXS6 EGX6:EGZ6 EHM6:EHO6 EQT6:EQV6 ERI6:ERK6 FAP6:FAR6 FBE6:FBG6 FKL6:FKN6 FLA6:FLC6 FUH6:FUJ6 FUW6:FUY6 GED6:GEF6 GES6:GEU6 GNZ6:GOB6 GOO6:GOQ6 GXV6:GXX6 GYK6:GYM6 HHR6:HHT6 HIG6:HII6 HRN6:HRP6 HSC6:HSE6 IBJ6:IBL6 IBY6:ICA6 ILF6:ILH6 ILU6:ILW6 IVB6:IVD6 IVQ6:IVS6 JEX6:JEZ6 JFM6:JFO6 JOT6:JOV6 JPI6:JPK6 JYP6:JYR6 JZE6:JZG6 KIL6:KIN6 KJA6:KJC6 KSH6:KSJ6 KSW6:KSY6 LCD6:LCF6 LCS6:LCU6 LLZ6:LMB6 LMO6:LMQ6 LVV6:LVX6 LWK6:LWM6 MFR6:MFT6 MGG6:MGI6 MPN6:MPP6 MQC6:MQE6 MZJ6:MZL6 MZY6:NAA6 NJF6:NJH6 NJU6:NJW6 NTB6:NTD6 NTQ6:NTS6 OCX6:OCZ6 ODM6:ODO6 OMT6:OMV6 ONI6:ONK6 OWP6:OWR6 OXE6:OXG6 PGL6:PGN6 PHA6:PHC6 PQH6:PQJ6 PQW6:PQY6 QAD6:QAF6 QAS6:QAU6 QJZ6:QKB6 QKO6:QKQ6 QTV6:QTX6 QUK6:QUM6 RDR6:RDT6 REG6:REI6 RNN6:RNP6 ROC6:ROE6 RXJ6:RXL6 RXY6:RYA6 SHF6:SHH6 SHU6:SHW6 SRB6:SRD6 SRQ6:SRS6 TAX6:TAZ6 TBM6:TBO6 TKT6:TKV6 TLI6:TLK6 TUP6:TUR6 TVE6:TVG6 UEL6:UEN6 UFA6:UFC6 UOH6:UOJ6 UOW6:UOY6 UYD6:UYF6 UYS6:UYU6 VHZ6:VIB6 VIO6:VIQ6 VRV6:VRX6 VSK6:VSM6 WBR6:WBT6 WCG6:WCI6 WLN6:WLP6 WMC6:WME6 WVJ6:WVL6 WVY6:WWA6">
      <formula1>18264</formula1>
      <formula2>73050</formula2>
    </dataValidation>
    <dataValidation type="time" operator="between" allowBlank="1" showErrorMessage="1" errorTitle="ERROR" error="hh:mm&#10;[00:00] - [23:59]" sqref="G6:H6 K6:L6 JC6:JD6 JG6:JH6 SY6:SZ6 TC6:TD6 ACU6:ACV6 ACY6:ACZ6 AMQ6:AMR6 AMU6:AMV6 AWM6:AWN6 AWQ6:AWR6 BGI6:BGJ6 BGM6:BGN6 BQE6:BQF6 BQI6:BQJ6 CAA6:CAB6 CAE6:CAF6 CJW6:CJX6 CKA6:CKB6 CTS6:CTT6 CTW6:CTX6 DDO6:DDP6 DDS6:DDT6 DNK6:DNL6 DNO6:DNP6 DXG6:DXH6 DXK6:DXL6 EHC6:EHD6 EHG6:EHH6 EQY6:EQZ6 ERC6:ERD6 FAU6:FAV6 FAY6:FAZ6 FKQ6:FKR6 FKU6:FKV6 FUM6:FUN6 FUQ6:FUR6 GEI6:GEJ6 GEM6:GEN6 GOE6:GOF6 GOI6:GOJ6 GYA6:GYB6 GYE6:GYF6 HHW6:HHX6 HIA6:HIB6 HRS6:HRT6 HRW6:HRX6 IBO6:IBP6 IBS6:IBT6 ILK6:ILL6 ILO6:ILP6 IVG6:IVH6 IVK6:IVL6 JFC6:JFD6 JFG6:JFH6 JOY6:JOZ6 JPC6:JPD6 JYU6:JYV6 JYY6:JYZ6 KIQ6:KIR6 KIU6:KIV6 KSM6:KSN6 KSQ6:KSR6 LCI6:LCJ6 LCM6:LCN6 LME6:LMF6 LMI6:LMJ6 LWA6:LWB6 LWE6:LWF6 MFW6:MFX6 MGA6:MGB6 MPS6:MPT6 MPW6:MPX6 MZO6:MZP6 MZS6:MZT6 NJK6:NJL6 NJO6:NJP6 NTG6:NTH6 NTK6:NTL6 ODC6:ODD6 ODG6:ODH6 OMY6:OMZ6 ONC6:OND6 OWU6:OWV6 OWY6:OWZ6 PGQ6:PGR6 PGU6:PGV6 PQM6:PQN6 PQQ6:PQR6 QAI6:QAJ6 QAM6:QAN6 QKE6:QKF6 QKI6:QKJ6 QUA6:QUB6 QUE6:QUF6 RDW6:RDX6 REA6:REB6 RNS6:RNT6 RNW6:RNX6 RXO6:RXP6 RXS6:RXT6 SHK6:SHL6 SHO6:SHP6 SRG6:SRH6 SRK6:SRL6 TBC6:TBD6 TBG6:TBH6 TKY6:TKZ6 TLC6:TLD6 TUU6:TUV6 TUY6:TUZ6 UEQ6:UER6 UEU6:UEV6 UOM6:UON6 UOQ6:UOR6 UYI6:UYJ6 UYM6:UYN6 VIE6:VIF6 VII6:VIJ6 VSA6:VSB6 VSE6:VSF6 WBW6:WBX6 WCA6:WCB6 WLS6:WLT6 WLW6:WLX6 WVO6:WVP6 WVS6:WVT6">
      <formula1>0</formula1>
      <formula2>0.999988425925926</formula2>
    </dataValidation>
    <dataValidation type="decimal" operator="between" allowBlank="1" showErrorMessage="1" errorTitle="ERROR" error="[-99.99] - [99.99]" sqref="F7:G7 K7:L7 JB7:JC7 JG7:JH7 SX7:SY7 TC7:TD7 ACT7:ACU7 ACY7:ACZ7 AMP7:AMQ7 AMU7:AMV7 AWL7:AWM7 AWQ7:AWR7 BGH7:BGI7 BGM7:BGN7 BQD7:BQE7 BQI7:BQJ7 BZZ7:CAA7 CAE7:CAF7 CJV7:CJW7 CKA7:CKB7 CTR7:CTS7 CTW7:CTX7 DDN7:DDO7 DDS7:DDT7 DNJ7:DNK7 DNO7:DNP7 DXF7:DXG7 DXK7:DXL7 EHB7:EHC7 EHG7:EHH7 EQX7:EQY7 ERC7:ERD7 FAT7:FAU7 FAY7:FAZ7 FKP7:FKQ7 FKU7:FKV7 FUL7:FUM7 FUQ7:FUR7 GEH7:GEI7 GEM7:GEN7 GOD7:GOE7 GOI7:GOJ7 GXZ7:GYA7 GYE7:GYF7 HHV7:HHW7 HIA7:HIB7 HRR7:HRS7 HRW7:HRX7 IBN7:IBO7 IBS7:IBT7 ILJ7:ILK7 ILO7:ILP7 IVF7:IVG7 IVK7:IVL7 JFB7:JFC7 JFG7:JFH7 JOX7:JOY7 JPC7:JPD7 JYT7:JYU7 JYY7:JYZ7 KIP7:KIQ7 KIU7:KIV7 KSL7:KSM7 KSQ7:KSR7 LCH7:LCI7 LCM7:LCN7 LMD7:LME7 LMI7:LMJ7 LVZ7:LWA7 LWE7:LWF7 MFV7:MFW7 MGA7:MGB7 MPR7:MPS7 MPW7:MPX7 MZN7:MZO7 MZS7:MZT7 NJJ7:NJK7 NJO7:NJP7 NTF7:NTG7 NTK7:NTL7 ODB7:ODC7 ODG7:ODH7 OMX7:OMY7 ONC7:OND7 OWT7:OWU7 OWY7:OWZ7 PGP7:PGQ7 PGU7:PGV7 PQL7:PQM7 PQQ7:PQR7 QAH7:QAI7 QAM7:QAN7 QKD7:QKE7 QKI7:QKJ7 QTZ7:QUA7 QUE7:QUF7 RDV7:RDW7 REA7:REB7 RNR7:RNS7 RNW7:RNX7 RXN7:RXO7 RXS7:RXT7 SHJ7:SHK7 SHO7:SHP7 SRF7:SRG7 SRK7:SRL7 TBB7:TBC7 TBG7:TBH7 TKX7:TKY7 TLC7:TLD7 TUT7:TUU7 TUY7:TUZ7 UEP7:UEQ7 UEU7:UEV7 UOL7:UOM7 UOQ7:UOR7 UYH7:UYI7 UYM7:UYN7 VID7:VIE7 VII7:VIJ7 VRZ7:VSA7 VSE7:VSF7 WBV7:WBW7 WCA7:WCB7 WLR7:WLS7 WLW7:WLX7 WVN7:WVO7 WVS7:WVT7">
      <formula1>-99.99</formula1>
      <formula2>99.99</formula2>
    </dataValidation>
    <dataValidation type="textLength" operator="between" showErrorMessage="1" errorTitle="ERROR" error="max 8 character" sqref="S7:U7 JO7:JQ7 TK7:TM7 ADG7:ADI7 ANC7:ANE7 AWY7:AXA7 BGU7:BGW7 BQQ7:BQS7 CAM7:CAO7 CKI7:CKK7 CUE7:CUG7 DEA7:DEC7 DNW7:DNY7 DXS7:DXU7 EHO7:EHQ7 ERK7:ERM7 FBG7:FBI7 FLC7:FLE7 FUY7:FVA7 GEU7:GEW7 GOQ7:GOS7 GYM7:GYO7 HII7:HIK7 HSE7:HSG7 ICA7:ICC7 ILW7:ILY7 IVS7:IVU7 JFO7:JFQ7 JPK7:JPM7 JZG7:JZI7 KJC7:KJE7 KSY7:KTA7 LCU7:LCW7 LMQ7:LMS7 LWM7:LWO7 MGI7:MGK7 MQE7:MQG7 NAA7:NAC7 NJW7:NJY7 NTS7:NTU7 ODO7:ODQ7 ONK7:ONM7 OXG7:OXI7 PHC7:PHE7 PQY7:PRA7 QAU7:QAW7 QKQ7:QKS7 QUM7:QUO7 REI7:REK7 ROE7:ROG7 RYA7:RYC7 SHW7:SHY7 SRS7:SRU7 TBO7:TBQ7 TLK7:TLM7 TVG7:TVI7 UFC7:UFE7 UOY7:UPA7 UYU7:UYW7 VIQ7:VIS7 VSM7:VSO7 WCI7:WCK7 WME7:WMG7 WWA7:WWC7">
      <formula1>0</formula1>
      <formula2>8</formula2>
    </dataValidation>
    <dataValidation type="decimal" operator="between" allowBlank="1" showErrorMessage="1" errorTitle="ERROR" error="[-999.9] - [999.9]" sqref="Z7:AA7 JV7:JW7 TR7:TS7 ADN7:ADO7 ANJ7:ANK7 AXF7:AXG7 BHB7:BHC7 BQX7:BQY7 CAT7:CAU7 CKP7:CKQ7 CUL7:CUM7 DEH7:DEI7 DOD7:DOE7 DXZ7:DYA7 EHV7:EHW7 ERR7:ERS7 FBN7:FBO7 FLJ7:FLK7 FVF7:FVG7 GFB7:GFC7 GOX7:GOY7 GYT7:GYU7 HIP7:HIQ7 HSL7:HSM7 ICH7:ICI7 IMD7:IME7 IVZ7:IWA7 JFV7:JFW7 JPR7:JPS7 JZN7:JZO7 KJJ7:KJK7 KTF7:KTG7 LDB7:LDC7 LMX7:LMY7 LWT7:LWU7 MGP7:MGQ7 MQL7:MQM7 NAH7:NAI7 NKD7:NKE7 NTZ7:NUA7 ODV7:ODW7 ONR7:ONS7 OXN7:OXO7 PHJ7:PHK7 PRF7:PRG7 QBB7:QBC7 QKX7:QKY7 QUT7:QUU7 REP7:REQ7 ROL7:ROM7 RYH7:RYI7 SID7:SIE7 SRZ7:SSA7 TBV7:TBW7 TLR7:TLS7 TVN7:TVO7 UFJ7:UFK7 UPF7:UPG7 UZB7:UZC7 VIX7:VIY7 VST7:VSU7 WCP7:WCQ7 WML7:WMM7 WWH7:WWI7 M36:AB36 I49:J49 M31:AB32 M38:AB39">
      <formula1>-999.9</formula1>
      <formula2>999.9</formula2>
    </dataValidation>
    <dataValidation type="textLength" operator="between" showErrorMessage="1" errorTitle="ERROR" error="max 5 character" sqref="N8:P8 JJ8:JL8 TF8:TH8 ADB8:ADD8 AMX8:AMZ8 AWT8:AWV8 BGP8:BGR8 BQL8:BQN8 CAH8:CAJ8 CKD8:CKF8 CTZ8:CUB8 DDV8:DDX8 DNR8:DNT8 DXN8:DXP8 EHJ8:EHL8 ERF8:ERH8 FBB8:FBD8 FKX8:FKZ8 FUT8:FUV8 GEP8:GER8 GOL8:GON8 GYH8:GYJ8 HID8:HIF8 HRZ8:HSB8 IBV8:IBX8 ILR8:ILT8 IVN8:IVP8 JFJ8:JFL8 JPF8:JPH8 JZB8:JZD8 KIX8:KIZ8 KST8:KSV8 LCP8:LCR8 LML8:LMN8 LWH8:LWJ8 MGD8:MGF8 MPZ8:MQB8 MZV8:MZX8 NJR8:NJT8 NTN8:NTP8 ODJ8:ODL8 ONF8:ONH8 OXB8:OXD8 PGX8:PGZ8 PQT8:PQV8 QAP8:QAR8 QKL8:QKN8 QUH8:QUJ8 RED8:REF8 RNZ8:ROB8 RXV8:RXX8 SHR8:SHT8 SRN8:SRP8 TBJ8:TBL8 TLF8:TLH8 TVB8:TVD8 UEX8:UEZ8 UOT8:UOV8 UYP8:UYR8 VIL8:VIN8 VSH8:VSJ8 WCD8:WCF8 WLZ8:WMB8 WVV8:WVX8">
      <formula1>0</formula1>
      <formula2>5</formula2>
    </dataValidation>
    <dataValidation type="decimal" operator="between" allowBlank="1" showErrorMessage="1" errorTitle="ERROR" error="[-99.9] - [99.9]" sqref="R9 M33:AB33 M37:AB37 AA45:AB45 Y49:Z49 J9:J10">
      <formula1>-99.9</formula1>
      <formula2>99.9</formula2>
    </dataValidation>
    <dataValidation type="decimal" operator="between" allowBlank="1" showErrorMessage="1" errorTitle="ERROR" error="[-9999.9] - [9999.9]" sqref="X10">
      <formula1>-9999.9</formula1>
      <formula2>9999.9</formula2>
    </dataValidation>
    <dataValidation type="textLength" operator="between" allowBlank="1" showInputMessage="1" showErrorMessage="1" errorTitle="ERROR" error="max 20 character" sqref="H11 JD11:JF11 SZ11:TB11 ACV11:ACX11 AMR11:AMT11 AWN11:AWP11 BGJ11:BGL11 BQF11:BQH11 CAB11:CAD11 CJX11:CJZ11 CTT11:CTV11 DDP11:DDR11 DNL11:DNN11 DXH11:DXJ11 EHD11:EHF11 EQZ11:ERB11 FAV11:FAX11 FKR11:FKT11 FUN11:FUP11 GEJ11:GEL11 GOF11:GOH11 GYB11:GYD11 HHX11:HHZ11 HRT11:HRV11 IBP11:IBR11 ILL11:ILN11 IVH11:IVJ11 JFD11:JFF11 JOZ11:JPB11 JYV11:JYX11 KIR11:KIT11 KSN11:KSP11 LCJ11:LCL11 LMF11:LMH11 LWB11:LWD11 MFX11:MFZ11 MPT11:MPV11 MZP11:MZR11 NJL11:NJN11 NTH11:NTJ11 ODD11:ODF11 OMZ11:ONB11 OWV11:OWX11 PGR11:PGT11 PQN11:PQP11 QAJ11:QAL11 QKF11:QKH11 QUB11:QUD11 RDX11:RDZ11 RNT11:RNV11 RXP11:RXR11 SHL11:SHN11 SRH11:SRJ11 TBD11:TBF11 TKZ11:TLB11 TUV11:TUX11 UER11:UET11 UON11:UOP11 UYJ11:UYL11 VIF11:VIH11 VSB11:VSD11 WBX11:WBZ11 WLT11:WLV11 WVP11:WVR11">
      <formula1>0</formula1>
      <formula2>20</formula2>
    </dataValidation>
    <dataValidation allowBlank="1" showInputMessage="1" showErrorMessage="1" errorTitle="ERROR" error="[0] - [999999]" sqref="M12 JI12:JJ12 TE12:TF12 ADA12:ADB12 AMW12:AMX12 AWS12:AWT12 BGO12:BGP12 BQK12:BQL12 CAG12:CAH12 CKC12:CKD12 CTY12:CTZ12 DDU12:DDV12 DNQ12:DNR12 DXM12:DXN12 EHI12:EHJ12 ERE12:ERF12 FBA12:FBB12 FKW12:FKX12 FUS12:FUT12 GEO12:GEP12 GOK12:GOL12 GYG12:GYH12 HIC12:HID12 HRY12:HRZ12 IBU12:IBV12 ILQ12:ILR12 IVM12:IVN12 JFI12:JFJ12 JPE12:JPF12 JZA12:JZB12 KIW12:KIX12 KSS12:KST12 LCO12:LCP12 LMK12:LML12 LWG12:LWH12 MGC12:MGD12 MPY12:MPZ12 MZU12:MZV12 NJQ12:NJR12 NTM12:NTN12 ODI12:ODJ12 ONE12:ONF12 OXA12:OXB12 PGW12:PGX12 PQS12:PQT12 QAO12:QAP12 QKK12:QKL12 QUG12:QUH12 REC12:RED12 RNY12:RNZ12 RXU12:RXV12 SHQ12:SHR12 SRM12:SRN12 TBI12:TBJ12 TLE12:TLF12 TVA12:TVB12 UEW12:UEX12 UOS12:UOT12 UYO12:UYP12 VIK12:VIL12 VSG12:VSH12 WCC12:WCD12 WLY12:WLZ12 WVU12:WVV12"/>
    <dataValidation type="decimal" operator="between" allowBlank="1" showInputMessage="1" showErrorMessage="1" errorTitle="ERROR" error="[-999.99] - [999.99]" sqref="T12 JP12:JQ12 TL12:TM12 ADH12:ADI12 AND12:ANE12 AWZ12:AXA12 BGV12:BGW12 BQR12:BQS12 CAN12:CAO12 CKJ12:CKK12 CUF12:CUG12 DEB12:DEC12 DNX12:DNY12 DXT12:DXU12 EHP12:EHQ12 ERL12:ERM12 FBH12:FBI12 FLD12:FLE12 FUZ12:FVA12 GEV12:GEW12 GOR12:GOS12 GYN12:GYO12 HIJ12:HIK12 HSF12:HSG12 ICB12:ICC12 ILX12:ILY12 IVT12:IVU12 JFP12:JFQ12 JPL12:JPM12 JZH12:JZI12 KJD12:KJE12 KSZ12:KTA12 LCV12:LCW12 LMR12:LMS12 LWN12:LWO12 MGJ12:MGK12 MQF12:MQG12 NAB12:NAC12 NJX12:NJY12 NTT12:NTU12 ODP12:ODQ12 ONL12:ONM12 OXH12:OXI12 PHD12:PHE12 PQZ12:PRA12 QAV12:QAW12 QKR12:QKS12 QUN12:QUO12 REJ12:REK12 ROF12:ROG12 RYB12:RYC12 SHX12:SHY12 SRT12:SRU12 TBP12:TBQ12 TLL12:TLM12 TVH12:TVI12 UFD12:UFE12 UOZ12:UPA12 UYV12:UYW12 VIR12:VIS12 VSN12:VSO12 WCJ12:WCK12 WMF12:WMG12 WWB12:WWC12">
      <formula1>-999.99</formula1>
      <formula2>999.99</formula2>
    </dataValidation>
    <dataValidation type="decimal" operator="between" allowBlank="1" showErrorMessage="1" errorTitle="ERROR" error="[-101.9898] - [101.9898]" sqref="E16:AB16 G44:H44 K44:L44 O44:P44 S44:T44 AA44:AB44">
      <formula1>-101.9898</formula1>
      <formula2>101.9898</formula2>
    </dataValidation>
    <dataValidation type="decimal" operator="between" allowBlank="1" showErrorMessage="1" errorTitle="ERROR" error="[-13595.86403] - [13595.86403]" sqref="E17:AB17">
      <formula1>-13595.86403</formula1>
      <formula2>13595.86403</formula2>
    </dataValidation>
    <dataValidation type="whole" operator="between" allowBlank="1" showErrorMessage="1" errorTitle="ERROR" error="[-999] - [999]" sqref="E18:AB18 W45:X45 M47:N47">
      <formula1>-999</formula1>
      <formula2>999</formula2>
    </dataValidation>
    <dataValidation type="decimal" operator="between" allowBlank="1" showErrorMessage="1" errorTitle="ERROR" error="[20.0] - [200.0]" sqref="E19:AB19">
      <formula1>20</formula1>
      <formula2>200</formula2>
    </dataValidation>
    <dataValidation type="decimal" operator="between" allowBlank="1" showErrorMessage="1" errorTitle="ERROR" error="[0] - [999]" sqref="E27:F27 G27:P27 Q27:AB27 JA27:JX27 SW27:TT27 ACS27:ADP27 AMO27:ANL27 AWK27:AXH27 BGG27:BHD27 BQC27:BQZ27 BZY27:CAV27 CJU27:CKR27 CTQ27:CUN27 DDM27:DEJ27 DNI27:DOF27 DXE27:DYB27 EHA27:EHX27 EQW27:ERT27 FAS27:FBP27 FKO27:FLL27 FUK27:FVH27 GEG27:GFD27 GOC27:GOZ27 GXY27:GYV27 HHU27:HIR27 HRQ27:HSN27 IBM27:ICJ27 ILI27:IMF27 IVE27:IWB27 JFA27:JFX27 JOW27:JPT27 JYS27:JZP27 KIO27:KJL27 KSK27:KTH27 LCG27:LDD27 LMC27:LMZ27 LVY27:LWV27 MFU27:MGR27 MPQ27:MQN27 MZM27:NAJ27 NJI27:NKF27 NTE27:NUB27 ODA27:ODX27 OMW27:ONT27 OWS27:OXP27 PGO27:PHL27 PQK27:PRH27 QAG27:QBD27 QKC27:QKZ27 QTY27:QUV27 RDU27:RER27 RNQ27:RON27 RXM27:RYJ27 SHI27:SIF27 SRE27:SSB27 TBA27:TBX27 TKW27:TLT27 TUS27:TVP27 UEO27:UFL27 UOK27:UPH27 UYG27:UZD27 VIC27:VIZ27 VRY27:VSV27 WBU27:WCR27 WLQ27:WMN27 WVM27:WWJ27">
      <formula1>0</formula1>
      <formula2>999.99</formula2>
    </dataValidation>
    <dataValidation type="decimal" operator="between" allowBlank="1" showErrorMessage="1" errorTitle="ERROR" error="[0] - [999]" sqref="E28:F28 JA28:JB28 SW28:SX28 ACS28:ACT28 AMO28:AMP28 AWK28:AWL28 BGG28:BGH28 BQC28:BQD28 BZY28:BZZ28 CJU28:CJV28 CTQ28:CTR28 DDM28:DDN28 DNI28:DNJ28 DXE28:DXF28 EHA28:EHB28 EQW28:EQX28 FAS28:FAT28 FKO28:FKP28 FUK28:FUL28 GEG28:GEH28 GOC28:GOD28 GXY28:GXZ28 HHU28:HHV28 HRQ28:HRR28 IBM28:IBN28 ILI28:ILJ28 IVE28:IVF28 JFA28:JFB28 JOW28:JOX28 JYS28:JYT28 KIO28:KIP28 KSK28:KSL28 LCG28:LCH28 LMC28:LMD28 LVY28:LVZ28 MFU28:MFV28 MPQ28:MPR28 MZM28:MZN28 NJI28:NJJ28 NTE28:NTF28 ODA28:ODB28 OMW28:OMX28 OWS28:OWT28 PGO28:PGP28 PQK28:PQL28 QAG28:QAH28 QKC28:QKD28 QTY28:QTZ28 RDU28:RDV28 RNQ28:RNR28 RXM28:RXN28 SHI28:SHJ28 SRE28:SRF28 TBA28:TBB28 TKW28:TKX28 TUS28:TUT28 UEO28:UEP28 UOK28:UOL28 UYG28:UYH28 VIC28:VID28 VRY28:VRZ28 WBU28:WBV28 WLQ28:WLR28 WVM28:WVN28">
      <formula1>0</formula1>
      <formula2>999.9</formula2>
    </dataValidation>
    <dataValidation allowBlank="1" showErrorMessage="1" errorTitle="ERROR" error="[-99.9] - [99.9]" sqref="G28 I28 S28:Z28 JC28 JE28 JO28:JV28 SY28 TA28 TK28:TR28 ACU28 ACW28 ADG28:ADN28 AMQ28 AMS28 ANC28:ANJ28 AWM28 AWO28 AWY28:AXF28 BGI28 BGK28 BGU28:BHB28 BQE28 BQG28 BQQ28:BQX28 CAA28 CAC28 CAM28:CAT28 CJW28 CJY28 CKI28:CKP28 CTS28 CTU28 CUE28:CUL28 DDO28 DDQ28 DEA28:DEH28 DNK28 DNM28 DNW28:DOD28 DXG28 DXI28 DXS28:DXZ28 EHC28 EHE28 EHO28:EHV28 EQY28 ERA28 ERK28:ERR28 FAU28 FAW28 FBG28:FBN28 FKQ28 FKS28 FLC28:FLJ28 FUM28 FUO28 FUY28:FVF28 GEI28 GEK28 GEU28:GFB28 GOE28 GOG28 GOQ28:GOX28 GYA28 GYC28 GYM28:GYT28 HHW28 HHY28 HII28:HIP28 HRS28 HRU28 HSE28:HSL28 IBO28 IBQ28 ICA28:ICH28 ILK28 ILM28 ILW28:IMD28 IVG28 IVI28 IVS28:IVZ28 JFC28 JFE28 JFO28:JFV28 JOY28 JPA28 JPK28:JPR28 JYU28 JYW28 JZG28:JZN28 KIQ28 KIS28 KJC28:KJJ28 KSM28 KSO28 KSY28:KTF28 LCI28 LCK28 LCU28:LDB28 LME28 LMG28 LMQ28:LMX28 LWA28 LWC28 LWM28:LWT28 MFW28 MFY28 MGI28:MGP28 MPS28 MPU28 MQE28:MQL28 MZO28 MZQ28 NAA28:NAH28 NJK28 NJM28 NJW28:NKD28 NTG28 NTI28 NTS28:NTZ28 ODC28 ODE28 ODO28:ODV28 OMY28 ONA28 ONK28:ONR28 OWU28 OWW28 OXG28:OXN28 PGQ28 PGS28 PHC28:PHJ28 PQM28 PQO28 PQY28:PRF28 QAI28 QAK28 QAU28:QBB28 QKE28 QKG28 QKQ28:QKX28 QUA28 QUC28 QUM28:QUT28 RDW28 RDY28 REI28:REP28 RNS28 RNU28 ROE28:ROL28 RXO28 RXQ28 RYA28:RYH28 SHK28 SHM28 SHW28:SID28 SRG28 SRI28 SRS28:SRZ28 TBC28 TBE28 TBO28:TBV28 TKY28 TLA28 TLK28:TLR28 TUU28 TUW28 TVG28:TVN28 UEQ28 UES28 UFC28:UFJ28 UOM28 UOO28 UOY28:UPF28 UYI28 UYK28 UYU28:UZB28 VIE28 VIG28 VIQ28:VIX28 VSA28 VSC28 VSM28:VST28 WBW28 WBY28 WCI28:WCP28 WLS28 WLU28 WME28:WML28 WVO28 WVQ28 WWA28:WWH28"/>
    <dataValidation type="whole" operator="between" allowBlank="1" showErrorMessage="1" errorTitle="ERROR" error="[1000] - [30000]" sqref="M30:AB30">
      <formula1>1000</formula1>
      <formula2>30000</formula2>
    </dataValidation>
    <dataValidation type="decimal" operator="between" allowBlank="1" showErrorMessage="1" errorTitle="ERROR" error="[-1019.9898] - [1019.9898]" sqref="W44:X44">
      <formula1>-1019.9898</formula1>
      <formula2>1019.9898</formula2>
    </dataValidation>
    <dataValidation type="whole" operator="between" allowBlank="1" showErrorMessage="1" errorTitle="ERROR" error="[-99] - [99]" sqref="G45:H45 K45:L45 O45:P45 S45:T45 D9:D10 E25:AB26">
      <formula1>-99</formula1>
      <formula2>99</formula2>
    </dataValidation>
    <dataValidation type="decimal" operator="between" allowBlank="1" showErrorMessage="1" errorTitle="ERROR" error="[-23889.61892] - [23889.61892]" sqref="K46:L46">
      <formula1>-23889.61892</formula1>
      <formula2>23889.61892</formula2>
    </dataValidation>
    <dataValidation type="decimal" operator="between" allowBlank="1" showErrorMessage="1" errorTitle="ERROR" error="[0] - [1.9999]" sqref="S46:T46">
      <formula1>0</formula1>
      <formula2>1.9999</formula2>
    </dataValidation>
    <dataValidation type="decimal" operator="between" allowBlank="1" showErrorMessage="1" errorTitle="ERROR" error="[-999.99] - [999.99]" sqref="Y46:Z46">
      <formula1>-999.99</formula1>
      <formula2>999.99</formula2>
    </dataValidation>
    <dataValidation type="decimal" operator="between" allowBlank="1" showErrorMessage="1" errorTitle="ERROR" error="[-2399999976.0] - [2399999976.0]" sqref="E47:H47">
      <formula1>-2399999976</formula1>
      <formula2>2399999976</formula2>
    </dataValidation>
    <dataValidation type="decimal" operator="between" allowBlank="1" showErrorMessage="1" errorTitle="ERROR" error="[-2399999.976] - [2399999.976]" sqref="S47:U47">
      <formula1>-2399999.976</formula1>
      <formula2>2399999.976</formula2>
    </dataValidation>
    <dataValidation type="decimal" operator="between" allowBlank="1" showErrorMessage="1" errorTitle="ERROR" error="[-9.99] - [9.99]" sqref="Z47:AA47 Y50:Z50">
      <formula1>-9.99</formula1>
      <formula2>9.99</formula2>
    </dataValidation>
    <dataValidation type="decimal" operator="between" allowBlank="1" showErrorMessage="1" errorTitle="ERROR" error="[-9999.99] - [9999.99]" sqref="M48:O48 R48:T48">
      <formula1>-9999.99</formula1>
      <formula2>9999.99</formula2>
    </dataValidation>
    <dataValidation type="decimal" operator="between" allowBlank="1" showErrorMessage="1" errorTitle="ERROR" error="[-9.999] - [9.999]" sqref="Z48:AA48">
      <formula1>-9.999</formula1>
      <formula2>9.999</formula2>
    </dataValidation>
    <dataValidation type="decimal" operator="between" allowBlank="1" showErrorMessage="1" errorTitle="ERROR" error="[-999.99] - [999.99]" sqref="I50">
      <formula1>-999.9</formula1>
      <formula2>999.9</formula2>
    </dataValidation>
    <dataValidation type="textLength" operator="between" showErrorMessage="1" errorTitle="ERROR" error="max 128 character" sqref="B54:L54 Q54:AB54">
      <formula1>0</formula1>
      <formula2>128</formula2>
    </dataValidation>
    <dataValidation type="decimal" operator="between" allowBlank="1" showErrorMessage="1" errorTitle="ERROR" error="[-1018.98] - [1018.98]" sqref="M34:AB35 E14:AB15">
      <formula1>-1018.98</formula1>
      <formula2>1018.98</formula2>
    </dataValidation>
    <dataValidation type="decimal" operator="between" allowBlank="1" showErrorMessage="1" errorTitle="ERROR" error="[-9999.0] - [9999.0]" sqref="M40:AB41">
      <formula1>-9999</formula1>
      <formula2>9999</formula2>
    </dataValidation>
    <dataValidation type="decimal" operator="between" allowBlank="1" showErrorMessage="1" errorTitle="ERROR" error="[-1019.898] - [1019.898]" sqref="M42:AB43">
      <formula1>-1019.898</formula1>
      <formula2>1019.898</formula2>
    </dataValidation>
  </dataValidations>
  <pageMargins left="0.699305555555556" right="0.699305555555556" top="0.75" bottom="0.75" header="0.3" footer="0.3"/>
  <pageSetup paperSize="9" scale="7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 PERFOMANCE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2021-10-28T03:14:00Z</dcterms:created>
  <dcterms:modified xsi:type="dcterms:W3CDTF">2021-10-28T10:38:33Z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